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0730" windowHeight="9720"/>
  </bookViews>
  <sheets>
    <sheet name="general" sheetId="1" r:id="rId1"/>
    <sheet name="completed" sheetId="2" r:id="rId2"/>
    <sheet name="recall" sheetId="3" r:id="rId3"/>
  </sheets>
  <definedNames>
    <definedName name="_xlnm.Print_Area" localSheetId="0">general!$D$1:$Q$229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5" i="1" l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4" i="1"/>
  <c r="B5" i="3"/>
  <c r="C5" i="3"/>
  <c r="D5" i="3"/>
  <c r="E5" i="3"/>
  <c r="F5" i="3"/>
  <c r="G5" i="3"/>
  <c r="H5" i="3"/>
  <c r="I5" i="3"/>
  <c r="J5" i="3"/>
  <c r="K5" i="3"/>
  <c r="L5" i="3"/>
  <c r="M5" i="3"/>
  <c r="N5" i="3"/>
  <c r="B6" i="3"/>
  <c r="C6" i="3"/>
  <c r="D6" i="3"/>
  <c r="E6" i="3"/>
  <c r="F6" i="3"/>
  <c r="G6" i="3"/>
  <c r="H6" i="3"/>
  <c r="I6" i="3"/>
  <c r="J6" i="3"/>
  <c r="K6" i="3"/>
  <c r="L6" i="3"/>
  <c r="M6" i="3"/>
  <c r="N6" i="3"/>
  <c r="B7" i="3"/>
  <c r="C7" i="3"/>
  <c r="D7" i="3"/>
  <c r="E7" i="3"/>
  <c r="F7" i="3"/>
  <c r="G7" i="3"/>
  <c r="H7" i="3"/>
  <c r="I7" i="3"/>
  <c r="J7" i="3"/>
  <c r="K7" i="3"/>
  <c r="L7" i="3"/>
  <c r="M7" i="3"/>
  <c r="N7" i="3"/>
  <c r="B8" i="3"/>
  <c r="C8" i="3"/>
  <c r="D8" i="3"/>
  <c r="E8" i="3"/>
  <c r="F8" i="3"/>
  <c r="G8" i="3"/>
  <c r="H8" i="3"/>
  <c r="I8" i="3"/>
  <c r="J8" i="3"/>
  <c r="K8" i="3"/>
  <c r="L8" i="3"/>
  <c r="M8" i="3"/>
  <c r="N8" i="3"/>
  <c r="B9" i="3"/>
  <c r="C9" i="3"/>
  <c r="D9" i="3"/>
  <c r="E9" i="3"/>
  <c r="F9" i="3"/>
  <c r="G9" i="3"/>
  <c r="H9" i="3"/>
  <c r="I9" i="3"/>
  <c r="J9" i="3"/>
  <c r="K9" i="3"/>
  <c r="L9" i="3"/>
  <c r="M9" i="3"/>
  <c r="N9" i="3"/>
  <c r="B10" i="3"/>
  <c r="C10" i="3"/>
  <c r="D10" i="3"/>
  <c r="E10" i="3"/>
  <c r="F10" i="3"/>
  <c r="G10" i="3"/>
  <c r="H10" i="3"/>
  <c r="I10" i="3"/>
  <c r="J10" i="3"/>
  <c r="K10" i="3"/>
  <c r="L10" i="3"/>
  <c r="M10" i="3"/>
  <c r="N10" i="3"/>
  <c r="B11" i="3"/>
  <c r="C11" i="3"/>
  <c r="D11" i="3"/>
  <c r="E11" i="3"/>
  <c r="F11" i="3"/>
  <c r="G11" i="3"/>
  <c r="H11" i="3"/>
  <c r="I11" i="3"/>
  <c r="J11" i="3"/>
  <c r="K11" i="3"/>
  <c r="L11" i="3"/>
  <c r="M11" i="3"/>
  <c r="N11" i="3"/>
  <c r="B12" i="3"/>
  <c r="C12" i="3"/>
  <c r="D12" i="3"/>
  <c r="E12" i="3"/>
  <c r="F12" i="3"/>
  <c r="G12" i="3"/>
  <c r="H12" i="3"/>
  <c r="I12" i="3"/>
  <c r="J12" i="3"/>
  <c r="K12" i="3"/>
  <c r="L12" i="3"/>
  <c r="M12" i="3"/>
  <c r="N12" i="3"/>
  <c r="B13" i="3"/>
  <c r="C13" i="3"/>
  <c r="D13" i="3"/>
  <c r="E13" i="3"/>
  <c r="F13" i="3"/>
  <c r="G13" i="3"/>
  <c r="H13" i="3"/>
  <c r="I13" i="3"/>
  <c r="J13" i="3"/>
  <c r="K13" i="3"/>
  <c r="L13" i="3"/>
  <c r="M13" i="3"/>
  <c r="N13" i="3"/>
  <c r="B14" i="3"/>
  <c r="C14" i="3"/>
  <c r="D14" i="3"/>
  <c r="E14" i="3"/>
  <c r="F14" i="3"/>
  <c r="G14" i="3"/>
  <c r="H14" i="3"/>
  <c r="I14" i="3"/>
  <c r="J14" i="3"/>
  <c r="K14" i="3"/>
  <c r="L14" i="3"/>
  <c r="M14" i="3"/>
  <c r="N14" i="3"/>
  <c r="B15" i="3"/>
  <c r="C15" i="3"/>
  <c r="D15" i="3"/>
  <c r="E15" i="3"/>
  <c r="F15" i="3"/>
  <c r="G15" i="3"/>
  <c r="H15" i="3"/>
  <c r="I15" i="3"/>
  <c r="J15" i="3"/>
  <c r="K15" i="3"/>
  <c r="L15" i="3"/>
  <c r="M15" i="3"/>
  <c r="N15" i="3"/>
  <c r="B16" i="3"/>
  <c r="C16" i="3"/>
  <c r="D16" i="3"/>
  <c r="E16" i="3"/>
  <c r="F16" i="3"/>
  <c r="G16" i="3"/>
  <c r="H16" i="3"/>
  <c r="I16" i="3"/>
  <c r="J16" i="3"/>
  <c r="K16" i="3"/>
  <c r="L16" i="3"/>
  <c r="M16" i="3"/>
  <c r="N16" i="3"/>
  <c r="B17" i="3"/>
  <c r="C17" i="3"/>
  <c r="D17" i="3"/>
  <c r="E17" i="3"/>
  <c r="F17" i="3"/>
  <c r="G17" i="3"/>
  <c r="H17" i="3"/>
  <c r="I17" i="3"/>
  <c r="J17" i="3"/>
  <c r="K17" i="3"/>
  <c r="L17" i="3"/>
  <c r="M17" i="3"/>
  <c r="N17" i="3"/>
  <c r="B18" i="3"/>
  <c r="C18" i="3"/>
  <c r="D18" i="3"/>
  <c r="E18" i="3"/>
  <c r="F18" i="3"/>
  <c r="G18" i="3"/>
  <c r="H18" i="3"/>
  <c r="I18" i="3"/>
  <c r="J18" i="3"/>
  <c r="K18" i="3"/>
  <c r="L18" i="3"/>
  <c r="M18" i="3"/>
  <c r="N18" i="3"/>
  <c r="B19" i="3"/>
  <c r="C19" i="3"/>
  <c r="D19" i="3"/>
  <c r="E19" i="3"/>
  <c r="F19" i="3"/>
  <c r="G19" i="3"/>
  <c r="H19" i="3"/>
  <c r="I19" i="3"/>
  <c r="J19" i="3"/>
  <c r="K19" i="3"/>
  <c r="L19" i="3"/>
  <c r="M19" i="3"/>
  <c r="N19" i="3"/>
  <c r="B20" i="3"/>
  <c r="C20" i="3"/>
  <c r="D20" i="3"/>
  <c r="E20" i="3"/>
  <c r="F20" i="3"/>
  <c r="G20" i="3"/>
  <c r="H20" i="3"/>
  <c r="I20" i="3"/>
  <c r="J20" i="3"/>
  <c r="K20" i="3"/>
  <c r="L20" i="3"/>
  <c r="M20" i="3"/>
  <c r="N20" i="3"/>
  <c r="B21" i="3"/>
  <c r="C21" i="3"/>
  <c r="D21" i="3"/>
  <c r="E21" i="3"/>
  <c r="F21" i="3"/>
  <c r="G21" i="3"/>
  <c r="H21" i="3"/>
  <c r="I21" i="3"/>
  <c r="J21" i="3"/>
  <c r="K21" i="3"/>
  <c r="L21" i="3"/>
  <c r="M21" i="3"/>
  <c r="N21" i="3"/>
  <c r="B22" i="3"/>
  <c r="C22" i="3"/>
  <c r="D22" i="3"/>
  <c r="E22" i="3"/>
  <c r="F22" i="3"/>
  <c r="G22" i="3"/>
  <c r="H22" i="3"/>
  <c r="I22" i="3"/>
  <c r="J22" i="3"/>
  <c r="K22" i="3"/>
  <c r="L22" i="3"/>
  <c r="M22" i="3"/>
  <c r="N22" i="3"/>
  <c r="B23" i="3"/>
  <c r="C23" i="3"/>
  <c r="D23" i="3"/>
  <c r="E23" i="3"/>
  <c r="F23" i="3"/>
  <c r="G23" i="3"/>
  <c r="H23" i="3"/>
  <c r="I23" i="3"/>
  <c r="J23" i="3"/>
  <c r="K23" i="3"/>
  <c r="L23" i="3"/>
  <c r="M23" i="3"/>
  <c r="N23" i="3"/>
  <c r="B24" i="3"/>
  <c r="C24" i="3"/>
  <c r="D24" i="3"/>
  <c r="E24" i="3"/>
  <c r="F24" i="3"/>
  <c r="G24" i="3"/>
  <c r="H24" i="3"/>
  <c r="I24" i="3"/>
  <c r="J24" i="3"/>
  <c r="K24" i="3"/>
  <c r="L24" i="3"/>
  <c r="M24" i="3"/>
  <c r="N24" i="3"/>
  <c r="B25" i="3"/>
  <c r="C25" i="3"/>
  <c r="D25" i="3"/>
  <c r="E25" i="3"/>
  <c r="F25" i="3"/>
  <c r="G25" i="3"/>
  <c r="H25" i="3"/>
  <c r="I25" i="3"/>
  <c r="J25" i="3"/>
  <c r="K25" i="3"/>
  <c r="L25" i="3"/>
  <c r="M25" i="3"/>
  <c r="N25" i="3"/>
  <c r="B26" i="3"/>
  <c r="C26" i="3"/>
  <c r="D26" i="3"/>
  <c r="E26" i="3"/>
  <c r="F26" i="3"/>
  <c r="G26" i="3"/>
  <c r="H26" i="3"/>
  <c r="I26" i="3"/>
  <c r="J26" i="3"/>
  <c r="K26" i="3"/>
  <c r="L26" i="3"/>
  <c r="M26" i="3"/>
  <c r="N26" i="3"/>
  <c r="B27" i="3"/>
  <c r="C27" i="3"/>
  <c r="D27" i="3"/>
  <c r="E27" i="3"/>
  <c r="F27" i="3"/>
  <c r="G27" i="3"/>
  <c r="H27" i="3"/>
  <c r="I27" i="3"/>
  <c r="J27" i="3"/>
  <c r="K27" i="3"/>
  <c r="L27" i="3"/>
  <c r="M27" i="3"/>
  <c r="N27" i="3"/>
  <c r="B28" i="3"/>
  <c r="C28" i="3"/>
  <c r="D28" i="3"/>
  <c r="E28" i="3"/>
  <c r="F28" i="3"/>
  <c r="G28" i="3"/>
  <c r="H28" i="3"/>
  <c r="I28" i="3"/>
  <c r="J28" i="3"/>
  <c r="K28" i="3"/>
  <c r="L28" i="3"/>
  <c r="M28" i="3"/>
  <c r="N28" i="3"/>
  <c r="B29" i="3"/>
  <c r="C29" i="3"/>
  <c r="D29" i="3"/>
  <c r="E29" i="3"/>
  <c r="F29" i="3"/>
  <c r="G29" i="3"/>
  <c r="H29" i="3"/>
  <c r="I29" i="3"/>
  <c r="J29" i="3"/>
  <c r="K29" i="3"/>
  <c r="L29" i="3"/>
  <c r="M29" i="3"/>
  <c r="N29" i="3"/>
  <c r="B30" i="3"/>
  <c r="C30" i="3"/>
  <c r="D30" i="3"/>
  <c r="E30" i="3"/>
  <c r="F30" i="3"/>
  <c r="G30" i="3"/>
  <c r="H30" i="3"/>
  <c r="I30" i="3"/>
  <c r="J30" i="3"/>
  <c r="K30" i="3"/>
  <c r="L30" i="3"/>
  <c r="M30" i="3"/>
  <c r="N30" i="3"/>
  <c r="B31" i="3"/>
  <c r="C31" i="3"/>
  <c r="D31" i="3"/>
  <c r="E31" i="3"/>
  <c r="F31" i="3"/>
  <c r="G31" i="3"/>
  <c r="H31" i="3"/>
  <c r="I31" i="3"/>
  <c r="J31" i="3"/>
  <c r="K31" i="3"/>
  <c r="L31" i="3"/>
  <c r="M31" i="3"/>
  <c r="N31" i="3"/>
  <c r="B32" i="3"/>
  <c r="C32" i="3"/>
  <c r="D32" i="3"/>
  <c r="E32" i="3"/>
  <c r="F32" i="3"/>
  <c r="G32" i="3"/>
  <c r="H32" i="3"/>
  <c r="I32" i="3"/>
  <c r="J32" i="3"/>
  <c r="K32" i="3"/>
  <c r="L32" i="3"/>
  <c r="M32" i="3"/>
  <c r="N32" i="3"/>
  <c r="B33" i="3"/>
  <c r="C33" i="3"/>
  <c r="D33" i="3"/>
  <c r="E33" i="3"/>
  <c r="F33" i="3"/>
  <c r="G33" i="3"/>
  <c r="H33" i="3"/>
  <c r="I33" i="3"/>
  <c r="J33" i="3"/>
  <c r="K33" i="3"/>
  <c r="L33" i="3"/>
  <c r="M33" i="3"/>
  <c r="N33" i="3"/>
  <c r="B34" i="3"/>
  <c r="C34" i="3"/>
  <c r="D34" i="3"/>
  <c r="E34" i="3"/>
  <c r="F34" i="3"/>
  <c r="G34" i="3"/>
  <c r="H34" i="3"/>
  <c r="I34" i="3"/>
  <c r="J34" i="3"/>
  <c r="K34" i="3"/>
  <c r="L34" i="3"/>
  <c r="M34" i="3"/>
  <c r="N34" i="3"/>
  <c r="B35" i="3"/>
  <c r="C35" i="3"/>
  <c r="D35" i="3"/>
  <c r="E35" i="3"/>
  <c r="F35" i="3"/>
  <c r="G35" i="3"/>
  <c r="H35" i="3"/>
  <c r="I35" i="3"/>
  <c r="J35" i="3"/>
  <c r="K35" i="3"/>
  <c r="L35" i="3"/>
  <c r="M35" i="3"/>
  <c r="N35" i="3"/>
  <c r="B36" i="3"/>
  <c r="C36" i="3"/>
  <c r="D36" i="3"/>
  <c r="E36" i="3"/>
  <c r="F36" i="3"/>
  <c r="G36" i="3"/>
  <c r="H36" i="3"/>
  <c r="I36" i="3"/>
  <c r="J36" i="3"/>
  <c r="K36" i="3"/>
  <c r="L36" i="3"/>
  <c r="M36" i="3"/>
  <c r="N36" i="3"/>
  <c r="B37" i="3"/>
  <c r="C37" i="3"/>
  <c r="D37" i="3"/>
  <c r="E37" i="3"/>
  <c r="F37" i="3"/>
  <c r="G37" i="3"/>
  <c r="H37" i="3"/>
  <c r="I37" i="3"/>
  <c r="J37" i="3"/>
  <c r="K37" i="3"/>
  <c r="L37" i="3"/>
  <c r="M37" i="3"/>
  <c r="N37" i="3"/>
  <c r="B38" i="3"/>
  <c r="C38" i="3"/>
  <c r="D38" i="3"/>
  <c r="E38" i="3"/>
  <c r="F38" i="3"/>
  <c r="G38" i="3"/>
  <c r="H38" i="3"/>
  <c r="I38" i="3"/>
  <c r="J38" i="3"/>
  <c r="K38" i="3"/>
  <c r="L38" i="3"/>
  <c r="M38" i="3"/>
  <c r="N38" i="3"/>
  <c r="B39" i="3"/>
  <c r="C39" i="3"/>
  <c r="D39" i="3"/>
  <c r="E39" i="3"/>
  <c r="F39" i="3"/>
  <c r="G39" i="3"/>
  <c r="H39" i="3"/>
  <c r="I39" i="3"/>
  <c r="J39" i="3"/>
  <c r="K39" i="3"/>
  <c r="L39" i="3"/>
  <c r="M39" i="3"/>
  <c r="N39" i="3"/>
  <c r="B40" i="3"/>
  <c r="C40" i="3"/>
  <c r="D40" i="3"/>
  <c r="E40" i="3"/>
  <c r="F40" i="3"/>
  <c r="G40" i="3"/>
  <c r="H40" i="3"/>
  <c r="I40" i="3"/>
  <c r="J40" i="3"/>
  <c r="K40" i="3"/>
  <c r="L40" i="3"/>
  <c r="M40" i="3"/>
  <c r="N40" i="3"/>
  <c r="B41" i="3"/>
  <c r="C41" i="3"/>
  <c r="D41" i="3"/>
  <c r="E41" i="3"/>
  <c r="F41" i="3"/>
  <c r="G41" i="3"/>
  <c r="H41" i="3"/>
  <c r="I41" i="3"/>
  <c r="J41" i="3"/>
  <c r="K41" i="3"/>
  <c r="L41" i="3"/>
  <c r="M41" i="3"/>
  <c r="N41" i="3"/>
  <c r="B42" i="3"/>
  <c r="C42" i="3"/>
  <c r="D42" i="3"/>
  <c r="E42" i="3"/>
  <c r="F42" i="3"/>
  <c r="G42" i="3"/>
  <c r="H42" i="3"/>
  <c r="I42" i="3"/>
  <c r="J42" i="3"/>
  <c r="K42" i="3"/>
  <c r="L42" i="3"/>
  <c r="M42" i="3"/>
  <c r="N42" i="3"/>
  <c r="B43" i="3"/>
  <c r="C43" i="3"/>
  <c r="D43" i="3"/>
  <c r="E43" i="3"/>
  <c r="F43" i="3"/>
  <c r="G43" i="3"/>
  <c r="H43" i="3"/>
  <c r="I43" i="3"/>
  <c r="J43" i="3"/>
  <c r="K43" i="3"/>
  <c r="L43" i="3"/>
  <c r="M43" i="3"/>
  <c r="N43" i="3"/>
  <c r="B44" i="3"/>
  <c r="C44" i="3"/>
  <c r="D44" i="3"/>
  <c r="E44" i="3"/>
  <c r="F44" i="3"/>
  <c r="G44" i="3"/>
  <c r="H44" i="3"/>
  <c r="I44" i="3"/>
  <c r="J44" i="3"/>
  <c r="K44" i="3"/>
  <c r="L44" i="3"/>
  <c r="M44" i="3"/>
  <c r="N44" i="3"/>
  <c r="B45" i="3"/>
  <c r="C45" i="3"/>
  <c r="D45" i="3"/>
  <c r="E45" i="3"/>
  <c r="F45" i="3"/>
  <c r="G45" i="3"/>
  <c r="H45" i="3"/>
  <c r="I45" i="3"/>
  <c r="J45" i="3"/>
  <c r="K45" i="3"/>
  <c r="L45" i="3"/>
  <c r="M45" i="3"/>
  <c r="N45" i="3"/>
  <c r="B46" i="3"/>
  <c r="C46" i="3"/>
  <c r="D46" i="3"/>
  <c r="E46" i="3"/>
  <c r="F46" i="3"/>
  <c r="G46" i="3"/>
  <c r="H46" i="3"/>
  <c r="I46" i="3"/>
  <c r="J46" i="3"/>
  <c r="K46" i="3"/>
  <c r="L46" i="3"/>
  <c r="M46" i="3"/>
  <c r="N46" i="3"/>
  <c r="B47" i="3"/>
  <c r="C47" i="3"/>
  <c r="D47" i="3"/>
  <c r="E47" i="3"/>
  <c r="F47" i="3"/>
  <c r="G47" i="3"/>
  <c r="H47" i="3"/>
  <c r="I47" i="3"/>
  <c r="J47" i="3"/>
  <c r="K47" i="3"/>
  <c r="L47" i="3"/>
  <c r="M47" i="3"/>
  <c r="N47" i="3"/>
  <c r="B48" i="3"/>
  <c r="C48" i="3"/>
  <c r="D48" i="3"/>
  <c r="E48" i="3"/>
  <c r="F48" i="3"/>
  <c r="G48" i="3"/>
  <c r="H48" i="3"/>
  <c r="I48" i="3"/>
  <c r="J48" i="3"/>
  <c r="K48" i="3"/>
  <c r="L48" i="3"/>
  <c r="M48" i="3"/>
  <c r="N48" i="3"/>
  <c r="B49" i="3"/>
  <c r="C49" i="3"/>
  <c r="D49" i="3"/>
  <c r="E49" i="3"/>
  <c r="F49" i="3"/>
  <c r="G49" i="3"/>
  <c r="H49" i="3"/>
  <c r="I49" i="3"/>
  <c r="J49" i="3"/>
  <c r="K49" i="3"/>
  <c r="L49" i="3"/>
  <c r="M49" i="3"/>
  <c r="N49" i="3"/>
  <c r="B50" i="3"/>
  <c r="C50" i="3"/>
  <c r="D50" i="3"/>
  <c r="E50" i="3"/>
  <c r="F50" i="3"/>
  <c r="G50" i="3"/>
  <c r="H50" i="3"/>
  <c r="I50" i="3"/>
  <c r="J50" i="3"/>
  <c r="K50" i="3"/>
  <c r="L50" i="3"/>
  <c r="M50" i="3"/>
  <c r="N50" i="3"/>
  <c r="B51" i="3"/>
  <c r="C51" i="3"/>
  <c r="D51" i="3"/>
  <c r="E51" i="3"/>
  <c r="F51" i="3"/>
  <c r="G51" i="3"/>
  <c r="H51" i="3"/>
  <c r="I51" i="3"/>
  <c r="J51" i="3"/>
  <c r="K51" i="3"/>
  <c r="L51" i="3"/>
  <c r="M51" i="3"/>
  <c r="N51" i="3"/>
  <c r="B52" i="3"/>
  <c r="C52" i="3"/>
  <c r="D52" i="3"/>
  <c r="E52" i="3"/>
  <c r="F52" i="3"/>
  <c r="G52" i="3"/>
  <c r="H52" i="3"/>
  <c r="I52" i="3"/>
  <c r="J52" i="3"/>
  <c r="K52" i="3"/>
  <c r="L52" i="3"/>
  <c r="M52" i="3"/>
  <c r="N52" i="3"/>
  <c r="B53" i="3"/>
  <c r="C53" i="3"/>
  <c r="D53" i="3"/>
  <c r="E53" i="3"/>
  <c r="F53" i="3"/>
  <c r="G53" i="3"/>
  <c r="H53" i="3"/>
  <c r="I53" i="3"/>
  <c r="J53" i="3"/>
  <c r="K53" i="3"/>
  <c r="L53" i="3"/>
  <c r="M53" i="3"/>
  <c r="N53" i="3"/>
  <c r="B54" i="3"/>
  <c r="C54" i="3"/>
  <c r="D54" i="3"/>
  <c r="E54" i="3"/>
  <c r="F54" i="3"/>
  <c r="G54" i="3"/>
  <c r="H54" i="3"/>
  <c r="I54" i="3"/>
  <c r="J54" i="3"/>
  <c r="K54" i="3"/>
  <c r="L54" i="3"/>
  <c r="M54" i="3"/>
  <c r="N54" i="3"/>
  <c r="B55" i="3"/>
  <c r="C55" i="3"/>
  <c r="D55" i="3"/>
  <c r="E55" i="3"/>
  <c r="F55" i="3"/>
  <c r="G55" i="3"/>
  <c r="H55" i="3"/>
  <c r="I55" i="3"/>
  <c r="J55" i="3"/>
  <c r="K55" i="3"/>
  <c r="L55" i="3"/>
  <c r="M55" i="3"/>
  <c r="N55" i="3"/>
  <c r="B56" i="3"/>
  <c r="C56" i="3"/>
  <c r="D56" i="3"/>
  <c r="E56" i="3"/>
  <c r="F56" i="3"/>
  <c r="G56" i="3"/>
  <c r="H56" i="3"/>
  <c r="I56" i="3"/>
  <c r="J56" i="3"/>
  <c r="K56" i="3"/>
  <c r="L56" i="3"/>
  <c r="M56" i="3"/>
  <c r="N56" i="3"/>
  <c r="B57" i="3"/>
  <c r="C57" i="3"/>
  <c r="D57" i="3"/>
  <c r="E57" i="3"/>
  <c r="F57" i="3"/>
  <c r="G57" i="3"/>
  <c r="H57" i="3"/>
  <c r="I57" i="3"/>
  <c r="J57" i="3"/>
  <c r="K57" i="3"/>
  <c r="L57" i="3"/>
  <c r="M57" i="3"/>
  <c r="N57" i="3"/>
  <c r="B58" i="3"/>
  <c r="C58" i="3"/>
  <c r="D58" i="3"/>
  <c r="E58" i="3"/>
  <c r="F58" i="3"/>
  <c r="G58" i="3"/>
  <c r="H58" i="3"/>
  <c r="I58" i="3"/>
  <c r="J58" i="3"/>
  <c r="K58" i="3"/>
  <c r="L58" i="3"/>
  <c r="M58" i="3"/>
  <c r="N58" i="3"/>
  <c r="B59" i="3"/>
  <c r="C59" i="3"/>
  <c r="D59" i="3"/>
  <c r="E59" i="3"/>
  <c r="F59" i="3"/>
  <c r="G59" i="3"/>
  <c r="H59" i="3"/>
  <c r="I59" i="3"/>
  <c r="J59" i="3"/>
  <c r="K59" i="3"/>
  <c r="L59" i="3"/>
  <c r="M59" i="3"/>
  <c r="N59" i="3"/>
  <c r="B60" i="3"/>
  <c r="C60" i="3"/>
  <c r="D60" i="3"/>
  <c r="E60" i="3"/>
  <c r="F60" i="3"/>
  <c r="G60" i="3"/>
  <c r="H60" i="3"/>
  <c r="I60" i="3"/>
  <c r="J60" i="3"/>
  <c r="K60" i="3"/>
  <c r="L60" i="3"/>
  <c r="M60" i="3"/>
  <c r="N60" i="3"/>
  <c r="B61" i="3"/>
  <c r="C61" i="3"/>
  <c r="D61" i="3"/>
  <c r="E61" i="3"/>
  <c r="F61" i="3"/>
  <c r="G61" i="3"/>
  <c r="H61" i="3"/>
  <c r="I61" i="3"/>
  <c r="J61" i="3"/>
  <c r="K61" i="3"/>
  <c r="L61" i="3"/>
  <c r="M61" i="3"/>
  <c r="N61" i="3"/>
  <c r="B62" i="3"/>
  <c r="C62" i="3"/>
  <c r="D62" i="3"/>
  <c r="E62" i="3"/>
  <c r="F62" i="3"/>
  <c r="G62" i="3"/>
  <c r="H62" i="3"/>
  <c r="I62" i="3"/>
  <c r="J62" i="3"/>
  <c r="K62" i="3"/>
  <c r="L62" i="3"/>
  <c r="M62" i="3"/>
  <c r="N62" i="3"/>
  <c r="B63" i="3"/>
  <c r="C63" i="3"/>
  <c r="D63" i="3"/>
  <c r="E63" i="3"/>
  <c r="F63" i="3"/>
  <c r="G63" i="3"/>
  <c r="H63" i="3"/>
  <c r="I63" i="3"/>
  <c r="J63" i="3"/>
  <c r="K63" i="3"/>
  <c r="L63" i="3"/>
  <c r="M63" i="3"/>
  <c r="N63" i="3"/>
  <c r="B64" i="3"/>
  <c r="C64" i="3"/>
  <c r="D64" i="3"/>
  <c r="E64" i="3"/>
  <c r="F64" i="3"/>
  <c r="G64" i="3"/>
  <c r="H64" i="3"/>
  <c r="I64" i="3"/>
  <c r="J64" i="3"/>
  <c r="K64" i="3"/>
  <c r="L64" i="3"/>
  <c r="M64" i="3"/>
  <c r="N64" i="3"/>
  <c r="B65" i="3"/>
  <c r="C65" i="3"/>
  <c r="D65" i="3"/>
  <c r="E65" i="3"/>
  <c r="F65" i="3"/>
  <c r="G65" i="3"/>
  <c r="H65" i="3"/>
  <c r="I65" i="3"/>
  <c r="J65" i="3"/>
  <c r="K65" i="3"/>
  <c r="L65" i="3"/>
  <c r="M65" i="3"/>
  <c r="N65" i="3"/>
  <c r="B66" i="3"/>
  <c r="C66" i="3"/>
  <c r="D66" i="3"/>
  <c r="E66" i="3"/>
  <c r="F66" i="3"/>
  <c r="G66" i="3"/>
  <c r="H66" i="3"/>
  <c r="I66" i="3"/>
  <c r="J66" i="3"/>
  <c r="K66" i="3"/>
  <c r="L66" i="3"/>
  <c r="M66" i="3"/>
  <c r="N66" i="3"/>
  <c r="B67" i="3"/>
  <c r="C67" i="3"/>
  <c r="D67" i="3"/>
  <c r="E67" i="3"/>
  <c r="F67" i="3"/>
  <c r="G67" i="3"/>
  <c r="H67" i="3"/>
  <c r="I67" i="3"/>
  <c r="J67" i="3"/>
  <c r="K67" i="3"/>
  <c r="L67" i="3"/>
  <c r="M67" i="3"/>
  <c r="N67" i="3"/>
  <c r="B68" i="3"/>
  <c r="C68" i="3"/>
  <c r="D68" i="3"/>
  <c r="E68" i="3"/>
  <c r="F68" i="3"/>
  <c r="G68" i="3"/>
  <c r="H68" i="3"/>
  <c r="I68" i="3"/>
  <c r="J68" i="3"/>
  <c r="K68" i="3"/>
  <c r="L68" i="3"/>
  <c r="M68" i="3"/>
  <c r="N68" i="3"/>
  <c r="B69" i="3"/>
  <c r="C69" i="3"/>
  <c r="D69" i="3"/>
  <c r="E69" i="3"/>
  <c r="F69" i="3"/>
  <c r="G69" i="3"/>
  <c r="H69" i="3"/>
  <c r="I69" i="3"/>
  <c r="J69" i="3"/>
  <c r="K69" i="3"/>
  <c r="L69" i="3"/>
  <c r="M69" i="3"/>
  <c r="N69" i="3"/>
  <c r="B70" i="3"/>
  <c r="C70" i="3"/>
  <c r="D70" i="3"/>
  <c r="E70" i="3"/>
  <c r="F70" i="3"/>
  <c r="G70" i="3"/>
  <c r="H70" i="3"/>
  <c r="I70" i="3"/>
  <c r="J70" i="3"/>
  <c r="K70" i="3"/>
  <c r="L70" i="3"/>
  <c r="M70" i="3"/>
  <c r="N70" i="3"/>
  <c r="B71" i="3"/>
  <c r="C71" i="3"/>
  <c r="D71" i="3"/>
  <c r="E71" i="3"/>
  <c r="F71" i="3"/>
  <c r="G71" i="3"/>
  <c r="H71" i="3"/>
  <c r="I71" i="3"/>
  <c r="J71" i="3"/>
  <c r="K71" i="3"/>
  <c r="L71" i="3"/>
  <c r="M71" i="3"/>
  <c r="N71" i="3"/>
  <c r="B72" i="3"/>
  <c r="C72" i="3"/>
  <c r="D72" i="3"/>
  <c r="E72" i="3"/>
  <c r="F72" i="3"/>
  <c r="G72" i="3"/>
  <c r="H72" i="3"/>
  <c r="I72" i="3"/>
  <c r="J72" i="3"/>
  <c r="K72" i="3"/>
  <c r="L72" i="3"/>
  <c r="M72" i="3"/>
  <c r="N72" i="3"/>
  <c r="B73" i="3"/>
  <c r="C73" i="3"/>
  <c r="D73" i="3"/>
  <c r="E73" i="3"/>
  <c r="F73" i="3"/>
  <c r="G73" i="3"/>
  <c r="H73" i="3"/>
  <c r="I73" i="3"/>
  <c r="J73" i="3"/>
  <c r="K73" i="3"/>
  <c r="L73" i="3"/>
  <c r="M73" i="3"/>
  <c r="N73" i="3"/>
  <c r="B74" i="3"/>
  <c r="C74" i="3"/>
  <c r="D74" i="3"/>
  <c r="E74" i="3"/>
  <c r="F74" i="3"/>
  <c r="G74" i="3"/>
  <c r="H74" i="3"/>
  <c r="I74" i="3"/>
  <c r="J74" i="3"/>
  <c r="K74" i="3"/>
  <c r="L74" i="3"/>
  <c r="M74" i="3"/>
  <c r="N74" i="3"/>
  <c r="B75" i="3"/>
  <c r="C75" i="3"/>
  <c r="D75" i="3"/>
  <c r="E75" i="3"/>
  <c r="F75" i="3"/>
  <c r="G75" i="3"/>
  <c r="H75" i="3"/>
  <c r="I75" i="3"/>
  <c r="J75" i="3"/>
  <c r="K75" i="3"/>
  <c r="L75" i="3"/>
  <c r="M75" i="3"/>
  <c r="N75" i="3"/>
  <c r="B76" i="3"/>
  <c r="C76" i="3"/>
  <c r="D76" i="3"/>
  <c r="E76" i="3"/>
  <c r="F76" i="3"/>
  <c r="G76" i="3"/>
  <c r="H76" i="3"/>
  <c r="I76" i="3"/>
  <c r="J76" i="3"/>
  <c r="K76" i="3"/>
  <c r="L76" i="3"/>
  <c r="M76" i="3"/>
  <c r="N76" i="3"/>
  <c r="B77" i="3"/>
  <c r="C77" i="3"/>
  <c r="D77" i="3"/>
  <c r="E77" i="3"/>
  <c r="F77" i="3"/>
  <c r="G77" i="3"/>
  <c r="H77" i="3"/>
  <c r="I77" i="3"/>
  <c r="J77" i="3"/>
  <c r="K77" i="3"/>
  <c r="L77" i="3"/>
  <c r="M77" i="3"/>
  <c r="N77" i="3"/>
  <c r="B78" i="3"/>
  <c r="C78" i="3"/>
  <c r="D78" i="3"/>
  <c r="E78" i="3"/>
  <c r="F78" i="3"/>
  <c r="G78" i="3"/>
  <c r="H78" i="3"/>
  <c r="I78" i="3"/>
  <c r="J78" i="3"/>
  <c r="K78" i="3"/>
  <c r="L78" i="3"/>
  <c r="M78" i="3"/>
  <c r="N78" i="3"/>
  <c r="B79" i="3"/>
  <c r="C79" i="3"/>
  <c r="D79" i="3"/>
  <c r="E79" i="3"/>
  <c r="F79" i="3"/>
  <c r="G79" i="3"/>
  <c r="H79" i="3"/>
  <c r="I79" i="3"/>
  <c r="J79" i="3"/>
  <c r="K79" i="3"/>
  <c r="L79" i="3"/>
  <c r="M79" i="3"/>
  <c r="N79" i="3"/>
  <c r="B80" i="3"/>
  <c r="C80" i="3"/>
  <c r="D80" i="3"/>
  <c r="E80" i="3"/>
  <c r="F80" i="3"/>
  <c r="G80" i="3"/>
  <c r="H80" i="3"/>
  <c r="I80" i="3"/>
  <c r="J80" i="3"/>
  <c r="K80" i="3"/>
  <c r="L80" i="3"/>
  <c r="M80" i="3"/>
  <c r="N80" i="3"/>
  <c r="B81" i="3"/>
  <c r="C81" i="3"/>
  <c r="D81" i="3"/>
  <c r="E81" i="3"/>
  <c r="F81" i="3"/>
  <c r="G81" i="3"/>
  <c r="H81" i="3"/>
  <c r="I81" i="3"/>
  <c r="J81" i="3"/>
  <c r="K81" i="3"/>
  <c r="L81" i="3"/>
  <c r="M81" i="3"/>
  <c r="N81" i="3"/>
  <c r="B82" i="3"/>
  <c r="C82" i="3"/>
  <c r="D82" i="3"/>
  <c r="E82" i="3"/>
  <c r="F82" i="3"/>
  <c r="G82" i="3"/>
  <c r="H82" i="3"/>
  <c r="I82" i="3"/>
  <c r="J82" i="3"/>
  <c r="K82" i="3"/>
  <c r="L82" i="3"/>
  <c r="M82" i="3"/>
  <c r="N82" i="3"/>
  <c r="B83" i="3"/>
  <c r="C83" i="3"/>
  <c r="D83" i="3"/>
  <c r="E83" i="3"/>
  <c r="F83" i="3"/>
  <c r="G83" i="3"/>
  <c r="H83" i="3"/>
  <c r="I83" i="3"/>
  <c r="J83" i="3"/>
  <c r="K83" i="3"/>
  <c r="L83" i="3"/>
  <c r="M83" i="3"/>
  <c r="N83" i="3"/>
  <c r="B84" i="3"/>
  <c r="C84" i="3"/>
  <c r="D84" i="3"/>
  <c r="E84" i="3"/>
  <c r="F84" i="3"/>
  <c r="G84" i="3"/>
  <c r="H84" i="3"/>
  <c r="I84" i="3"/>
  <c r="J84" i="3"/>
  <c r="K84" i="3"/>
  <c r="L84" i="3"/>
  <c r="M84" i="3"/>
  <c r="N84" i="3"/>
  <c r="B85" i="3"/>
  <c r="C85" i="3"/>
  <c r="D85" i="3"/>
  <c r="E85" i="3"/>
  <c r="F85" i="3"/>
  <c r="G85" i="3"/>
  <c r="H85" i="3"/>
  <c r="I85" i="3"/>
  <c r="J85" i="3"/>
  <c r="K85" i="3"/>
  <c r="L85" i="3"/>
  <c r="M85" i="3"/>
  <c r="N85" i="3"/>
  <c r="B86" i="3"/>
  <c r="C86" i="3"/>
  <c r="D86" i="3"/>
  <c r="E86" i="3"/>
  <c r="F86" i="3"/>
  <c r="G86" i="3"/>
  <c r="H86" i="3"/>
  <c r="I86" i="3"/>
  <c r="J86" i="3"/>
  <c r="K86" i="3"/>
  <c r="L86" i="3"/>
  <c r="M86" i="3"/>
  <c r="N86" i="3"/>
  <c r="B87" i="3"/>
  <c r="C87" i="3"/>
  <c r="D87" i="3"/>
  <c r="E87" i="3"/>
  <c r="F87" i="3"/>
  <c r="G87" i="3"/>
  <c r="H87" i="3"/>
  <c r="I87" i="3"/>
  <c r="J87" i="3"/>
  <c r="K87" i="3"/>
  <c r="L87" i="3"/>
  <c r="M87" i="3"/>
  <c r="N87" i="3"/>
  <c r="B88" i="3"/>
  <c r="C88" i="3"/>
  <c r="D88" i="3"/>
  <c r="E88" i="3"/>
  <c r="F88" i="3"/>
  <c r="G88" i="3"/>
  <c r="H88" i="3"/>
  <c r="I88" i="3"/>
  <c r="J88" i="3"/>
  <c r="K88" i="3"/>
  <c r="L88" i="3"/>
  <c r="M88" i="3"/>
  <c r="N88" i="3"/>
  <c r="B89" i="3"/>
  <c r="C89" i="3"/>
  <c r="D89" i="3"/>
  <c r="E89" i="3"/>
  <c r="F89" i="3"/>
  <c r="G89" i="3"/>
  <c r="H89" i="3"/>
  <c r="I89" i="3"/>
  <c r="J89" i="3"/>
  <c r="K89" i="3"/>
  <c r="L89" i="3"/>
  <c r="M89" i="3"/>
  <c r="N89" i="3"/>
  <c r="B90" i="3"/>
  <c r="C90" i="3"/>
  <c r="D90" i="3"/>
  <c r="E90" i="3"/>
  <c r="F90" i="3"/>
  <c r="G90" i="3"/>
  <c r="H90" i="3"/>
  <c r="I90" i="3"/>
  <c r="J90" i="3"/>
  <c r="K90" i="3"/>
  <c r="L90" i="3"/>
  <c r="M90" i="3"/>
  <c r="N90" i="3"/>
  <c r="B91" i="3"/>
  <c r="C91" i="3"/>
  <c r="D91" i="3"/>
  <c r="E91" i="3"/>
  <c r="F91" i="3"/>
  <c r="G91" i="3"/>
  <c r="H91" i="3"/>
  <c r="I91" i="3"/>
  <c r="J91" i="3"/>
  <c r="K91" i="3"/>
  <c r="L91" i="3"/>
  <c r="M91" i="3"/>
  <c r="N91" i="3"/>
  <c r="B92" i="3"/>
  <c r="C92" i="3"/>
  <c r="D92" i="3"/>
  <c r="E92" i="3"/>
  <c r="F92" i="3"/>
  <c r="G92" i="3"/>
  <c r="H92" i="3"/>
  <c r="I92" i="3"/>
  <c r="J92" i="3"/>
  <c r="K92" i="3"/>
  <c r="L92" i="3"/>
  <c r="M92" i="3"/>
  <c r="N92" i="3"/>
  <c r="B93" i="3"/>
  <c r="C93" i="3"/>
  <c r="D93" i="3"/>
  <c r="E93" i="3"/>
  <c r="F93" i="3"/>
  <c r="G93" i="3"/>
  <c r="H93" i="3"/>
  <c r="I93" i="3"/>
  <c r="J93" i="3"/>
  <c r="K93" i="3"/>
  <c r="L93" i="3"/>
  <c r="M93" i="3"/>
  <c r="N93" i="3"/>
  <c r="B94" i="3"/>
  <c r="C94" i="3"/>
  <c r="D94" i="3"/>
  <c r="E94" i="3"/>
  <c r="F94" i="3"/>
  <c r="G94" i="3"/>
  <c r="H94" i="3"/>
  <c r="I94" i="3"/>
  <c r="J94" i="3"/>
  <c r="K94" i="3"/>
  <c r="L94" i="3"/>
  <c r="M94" i="3"/>
  <c r="N94" i="3"/>
  <c r="B95" i="3"/>
  <c r="C95" i="3"/>
  <c r="D95" i="3"/>
  <c r="E95" i="3"/>
  <c r="F95" i="3"/>
  <c r="G95" i="3"/>
  <c r="H95" i="3"/>
  <c r="I95" i="3"/>
  <c r="J95" i="3"/>
  <c r="K95" i="3"/>
  <c r="L95" i="3"/>
  <c r="M95" i="3"/>
  <c r="N95" i="3"/>
  <c r="B96" i="3"/>
  <c r="C96" i="3"/>
  <c r="D96" i="3"/>
  <c r="E96" i="3"/>
  <c r="F96" i="3"/>
  <c r="G96" i="3"/>
  <c r="H96" i="3"/>
  <c r="I96" i="3"/>
  <c r="J96" i="3"/>
  <c r="K96" i="3"/>
  <c r="L96" i="3"/>
  <c r="M96" i="3"/>
  <c r="N96" i="3"/>
  <c r="B97" i="3"/>
  <c r="C97" i="3"/>
  <c r="D97" i="3"/>
  <c r="E97" i="3"/>
  <c r="F97" i="3"/>
  <c r="G97" i="3"/>
  <c r="H97" i="3"/>
  <c r="I97" i="3"/>
  <c r="J97" i="3"/>
  <c r="K97" i="3"/>
  <c r="L97" i="3"/>
  <c r="M97" i="3"/>
  <c r="N97" i="3"/>
  <c r="B98" i="3"/>
  <c r="C98" i="3"/>
  <c r="D98" i="3"/>
  <c r="E98" i="3"/>
  <c r="F98" i="3"/>
  <c r="G98" i="3"/>
  <c r="H98" i="3"/>
  <c r="I98" i="3"/>
  <c r="J98" i="3"/>
  <c r="K98" i="3"/>
  <c r="L98" i="3"/>
  <c r="M98" i="3"/>
  <c r="N98" i="3"/>
  <c r="B99" i="3"/>
  <c r="C99" i="3"/>
  <c r="D99" i="3"/>
  <c r="E99" i="3"/>
  <c r="F99" i="3"/>
  <c r="G99" i="3"/>
  <c r="H99" i="3"/>
  <c r="I99" i="3"/>
  <c r="J99" i="3"/>
  <c r="K99" i="3"/>
  <c r="L99" i="3"/>
  <c r="M99" i="3"/>
  <c r="N99" i="3"/>
  <c r="B100" i="3"/>
  <c r="C100" i="3"/>
  <c r="D100" i="3"/>
  <c r="E100" i="3"/>
  <c r="F100" i="3"/>
  <c r="G100" i="3"/>
  <c r="H100" i="3"/>
  <c r="I100" i="3"/>
  <c r="J100" i="3"/>
  <c r="K100" i="3"/>
  <c r="L100" i="3"/>
  <c r="M100" i="3"/>
  <c r="N100" i="3"/>
  <c r="B101" i="3"/>
  <c r="C101" i="3"/>
  <c r="D101" i="3"/>
  <c r="E101" i="3"/>
  <c r="F101" i="3"/>
  <c r="G101" i="3"/>
  <c r="H101" i="3"/>
  <c r="I101" i="3"/>
  <c r="J101" i="3"/>
  <c r="K101" i="3"/>
  <c r="L101" i="3"/>
  <c r="M101" i="3"/>
  <c r="N101" i="3"/>
  <c r="B102" i="3"/>
  <c r="C102" i="3"/>
  <c r="D102" i="3"/>
  <c r="E102" i="3"/>
  <c r="F102" i="3"/>
  <c r="G102" i="3"/>
  <c r="H102" i="3"/>
  <c r="I102" i="3"/>
  <c r="J102" i="3"/>
  <c r="K102" i="3"/>
  <c r="L102" i="3"/>
  <c r="M102" i="3"/>
  <c r="N102" i="3"/>
  <c r="B103" i="3"/>
  <c r="C103" i="3"/>
  <c r="D103" i="3"/>
  <c r="E103" i="3"/>
  <c r="F103" i="3"/>
  <c r="G103" i="3"/>
  <c r="H103" i="3"/>
  <c r="I103" i="3"/>
  <c r="J103" i="3"/>
  <c r="K103" i="3"/>
  <c r="L103" i="3"/>
  <c r="M103" i="3"/>
  <c r="N103" i="3"/>
  <c r="B104" i="3"/>
  <c r="C104" i="3"/>
  <c r="D104" i="3"/>
  <c r="E104" i="3"/>
  <c r="F104" i="3"/>
  <c r="G104" i="3"/>
  <c r="H104" i="3"/>
  <c r="I104" i="3"/>
  <c r="J104" i="3"/>
  <c r="K104" i="3"/>
  <c r="L104" i="3"/>
  <c r="M104" i="3"/>
  <c r="N104" i="3"/>
  <c r="B105" i="3"/>
  <c r="C105" i="3"/>
  <c r="D105" i="3"/>
  <c r="E105" i="3"/>
  <c r="F105" i="3"/>
  <c r="G105" i="3"/>
  <c r="H105" i="3"/>
  <c r="I105" i="3"/>
  <c r="J105" i="3"/>
  <c r="K105" i="3"/>
  <c r="L105" i="3"/>
  <c r="M105" i="3"/>
  <c r="N105" i="3"/>
  <c r="B106" i="3"/>
  <c r="C106" i="3"/>
  <c r="D106" i="3"/>
  <c r="E106" i="3"/>
  <c r="F106" i="3"/>
  <c r="G106" i="3"/>
  <c r="H106" i="3"/>
  <c r="I106" i="3"/>
  <c r="J106" i="3"/>
  <c r="K106" i="3"/>
  <c r="L106" i="3"/>
  <c r="M106" i="3"/>
  <c r="N106" i="3"/>
  <c r="B107" i="3"/>
  <c r="C107" i="3"/>
  <c r="D107" i="3"/>
  <c r="E107" i="3"/>
  <c r="F107" i="3"/>
  <c r="G107" i="3"/>
  <c r="H107" i="3"/>
  <c r="I107" i="3"/>
  <c r="J107" i="3"/>
  <c r="K107" i="3"/>
  <c r="L107" i="3"/>
  <c r="M107" i="3"/>
  <c r="N107" i="3"/>
  <c r="C4" i="3"/>
  <c r="D4" i="3"/>
  <c r="E4" i="3"/>
  <c r="F4" i="3"/>
  <c r="G4" i="3"/>
  <c r="H4" i="3"/>
  <c r="I4" i="3"/>
  <c r="J4" i="3"/>
  <c r="K4" i="3"/>
  <c r="L4" i="3"/>
  <c r="B4" i="3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4" i="1"/>
  <c r="B4" i="2" l="1"/>
  <c r="B5" i="2"/>
  <c r="D5" i="2"/>
  <c r="F5" i="2"/>
  <c r="H5" i="2"/>
  <c r="J5" i="2"/>
  <c r="L5" i="2"/>
  <c r="N5" i="2"/>
  <c r="B6" i="2"/>
  <c r="D6" i="2"/>
  <c r="F6" i="2"/>
  <c r="H6" i="2"/>
  <c r="J6" i="2"/>
  <c r="L6" i="2"/>
  <c r="N6" i="2"/>
  <c r="B7" i="2"/>
  <c r="D7" i="2"/>
  <c r="F7" i="2"/>
  <c r="H7" i="2"/>
  <c r="J7" i="2"/>
  <c r="L7" i="2"/>
  <c r="N7" i="2"/>
  <c r="B8" i="2"/>
  <c r="D8" i="2"/>
  <c r="F8" i="2"/>
  <c r="H8" i="2"/>
  <c r="J8" i="2"/>
  <c r="L8" i="2"/>
  <c r="N8" i="2"/>
  <c r="B9" i="2"/>
  <c r="D9" i="2"/>
  <c r="F9" i="2"/>
  <c r="H9" i="2"/>
  <c r="J9" i="2"/>
  <c r="L9" i="2"/>
  <c r="N9" i="2"/>
  <c r="B10" i="2"/>
  <c r="D10" i="2"/>
  <c r="F10" i="2"/>
  <c r="H10" i="2"/>
  <c r="J10" i="2"/>
  <c r="L10" i="2"/>
  <c r="N10" i="2"/>
  <c r="B11" i="2"/>
  <c r="D11" i="2"/>
  <c r="F11" i="2"/>
  <c r="H11" i="2"/>
  <c r="J11" i="2"/>
  <c r="L11" i="2"/>
  <c r="N11" i="2"/>
  <c r="B12" i="2"/>
  <c r="D12" i="2"/>
  <c r="F12" i="2"/>
  <c r="H12" i="2"/>
  <c r="J12" i="2"/>
  <c r="L12" i="2"/>
  <c r="N12" i="2"/>
  <c r="B13" i="2"/>
  <c r="D13" i="2"/>
  <c r="F13" i="2"/>
  <c r="H13" i="2"/>
  <c r="J13" i="2"/>
  <c r="L13" i="2"/>
  <c r="N13" i="2"/>
  <c r="B14" i="2"/>
  <c r="D14" i="2"/>
  <c r="F14" i="2"/>
  <c r="H14" i="2"/>
  <c r="J14" i="2"/>
  <c r="L14" i="2"/>
  <c r="N14" i="2"/>
  <c r="B15" i="2"/>
  <c r="D15" i="2"/>
  <c r="F15" i="2"/>
  <c r="H15" i="2"/>
  <c r="J15" i="2"/>
  <c r="L15" i="2"/>
  <c r="N15" i="2"/>
  <c r="B16" i="2"/>
  <c r="D16" i="2"/>
  <c r="F16" i="2"/>
  <c r="H16" i="2"/>
  <c r="J16" i="2"/>
  <c r="L16" i="2"/>
  <c r="N16" i="2"/>
  <c r="B17" i="2"/>
  <c r="C5" i="2"/>
  <c r="E5" i="2"/>
  <c r="G5" i="2"/>
  <c r="I5" i="2"/>
  <c r="K5" i="2"/>
  <c r="M5" i="2"/>
  <c r="O5" i="2"/>
  <c r="C6" i="2"/>
  <c r="E6" i="2"/>
  <c r="G6" i="2"/>
  <c r="I6" i="2"/>
  <c r="K6" i="2"/>
  <c r="M6" i="2"/>
  <c r="O6" i="2"/>
  <c r="C7" i="2"/>
  <c r="E7" i="2"/>
  <c r="G7" i="2"/>
  <c r="I7" i="2"/>
  <c r="K7" i="2"/>
  <c r="M7" i="2"/>
  <c r="O7" i="2"/>
  <c r="C8" i="2"/>
  <c r="E8" i="2"/>
  <c r="G8" i="2"/>
  <c r="I8" i="2"/>
  <c r="K8" i="2"/>
  <c r="M8" i="2"/>
  <c r="O8" i="2"/>
  <c r="C9" i="2"/>
  <c r="E9" i="2"/>
  <c r="G9" i="2"/>
  <c r="I9" i="2"/>
  <c r="K9" i="2"/>
  <c r="M9" i="2"/>
  <c r="O9" i="2"/>
  <c r="C10" i="2"/>
  <c r="E10" i="2"/>
  <c r="G10" i="2"/>
  <c r="I10" i="2"/>
  <c r="K10" i="2"/>
  <c r="M10" i="2"/>
  <c r="O10" i="2"/>
  <c r="C11" i="2"/>
  <c r="E11" i="2"/>
  <c r="G11" i="2"/>
  <c r="I11" i="2"/>
  <c r="K11" i="2"/>
  <c r="M11" i="2"/>
  <c r="O11" i="2"/>
  <c r="C12" i="2"/>
  <c r="E12" i="2"/>
  <c r="G12" i="2"/>
  <c r="I12" i="2"/>
  <c r="K12" i="2"/>
  <c r="M12" i="2"/>
  <c r="O12" i="2"/>
  <c r="C13" i="2"/>
  <c r="E13" i="2"/>
  <c r="G13" i="2"/>
  <c r="I13" i="2"/>
  <c r="K13" i="2"/>
  <c r="M13" i="2"/>
  <c r="O13" i="2"/>
  <c r="C14" i="2"/>
  <c r="E14" i="2"/>
  <c r="G14" i="2"/>
  <c r="I14" i="2"/>
  <c r="K14" i="2"/>
  <c r="M14" i="2"/>
  <c r="O14" i="2"/>
  <c r="C15" i="2"/>
  <c r="E15" i="2"/>
  <c r="G15" i="2"/>
  <c r="I15" i="2"/>
  <c r="K15" i="2"/>
  <c r="M15" i="2"/>
  <c r="O15" i="2"/>
  <c r="C16" i="2"/>
  <c r="E16" i="2"/>
  <c r="G16" i="2"/>
  <c r="I16" i="2"/>
  <c r="K16" i="2"/>
  <c r="M16" i="2"/>
  <c r="O16" i="2"/>
  <c r="C17" i="2"/>
  <c r="D17" i="2"/>
  <c r="F17" i="2"/>
  <c r="H17" i="2"/>
  <c r="J17" i="2"/>
  <c r="L17" i="2"/>
  <c r="N17" i="2"/>
  <c r="B18" i="2"/>
  <c r="D18" i="2"/>
  <c r="F18" i="2"/>
  <c r="H18" i="2"/>
  <c r="J18" i="2"/>
  <c r="L18" i="2"/>
  <c r="N18" i="2"/>
  <c r="B19" i="2"/>
  <c r="D19" i="2"/>
  <c r="F19" i="2"/>
  <c r="H19" i="2"/>
  <c r="J19" i="2"/>
  <c r="L19" i="2"/>
  <c r="N19" i="2"/>
  <c r="B20" i="2"/>
  <c r="D20" i="2"/>
  <c r="F20" i="2"/>
  <c r="H20" i="2"/>
  <c r="J20" i="2"/>
  <c r="L20" i="2"/>
  <c r="N20" i="2"/>
  <c r="B21" i="2"/>
  <c r="D21" i="2"/>
  <c r="F21" i="2"/>
  <c r="H21" i="2"/>
  <c r="J21" i="2"/>
  <c r="L21" i="2"/>
  <c r="N21" i="2"/>
  <c r="B22" i="2"/>
  <c r="D22" i="2"/>
  <c r="F22" i="2"/>
  <c r="H22" i="2"/>
  <c r="J22" i="2"/>
  <c r="L22" i="2"/>
  <c r="N22" i="2"/>
  <c r="B23" i="2"/>
  <c r="D23" i="2"/>
  <c r="F23" i="2"/>
  <c r="H23" i="2"/>
  <c r="J23" i="2"/>
  <c r="L23" i="2"/>
  <c r="N23" i="2"/>
  <c r="B24" i="2"/>
  <c r="D24" i="2"/>
  <c r="F24" i="2"/>
  <c r="H24" i="2"/>
  <c r="J24" i="2"/>
  <c r="L24" i="2"/>
  <c r="N24" i="2"/>
  <c r="B25" i="2"/>
  <c r="D25" i="2"/>
  <c r="F25" i="2"/>
  <c r="H25" i="2"/>
  <c r="J25" i="2"/>
  <c r="L25" i="2"/>
  <c r="N25" i="2"/>
  <c r="B26" i="2"/>
  <c r="D26" i="2"/>
  <c r="F26" i="2"/>
  <c r="H26" i="2"/>
  <c r="J26" i="2"/>
  <c r="L26" i="2"/>
  <c r="N26" i="2"/>
  <c r="B27" i="2"/>
  <c r="D27" i="2"/>
  <c r="F27" i="2"/>
  <c r="H27" i="2"/>
  <c r="J27" i="2"/>
  <c r="L27" i="2"/>
  <c r="E17" i="2"/>
  <c r="G17" i="2"/>
  <c r="I17" i="2"/>
  <c r="K17" i="2"/>
  <c r="M17" i="2"/>
  <c r="O17" i="2"/>
  <c r="C18" i="2"/>
  <c r="E18" i="2"/>
  <c r="G18" i="2"/>
  <c r="I18" i="2"/>
  <c r="K18" i="2"/>
  <c r="M18" i="2"/>
  <c r="O18" i="2"/>
  <c r="C19" i="2"/>
  <c r="E19" i="2"/>
  <c r="G19" i="2"/>
  <c r="I19" i="2"/>
  <c r="K19" i="2"/>
  <c r="M19" i="2"/>
  <c r="O19" i="2"/>
  <c r="C20" i="2"/>
  <c r="E20" i="2"/>
  <c r="G20" i="2"/>
  <c r="I20" i="2"/>
  <c r="K20" i="2"/>
  <c r="M20" i="2"/>
  <c r="O20" i="2"/>
  <c r="C21" i="2"/>
  <c r="E21" i="2"/>
  <c r="G21" i="2"/>
  <c r="I21" i="2"/>
  <c r="K21" i="2"/>
  <c r="M21" i="2"/>
  <c r="O21" i="2"/>
  <c r="C22" i="2"/>
  <c r="E22" i="2"/>
  <c r="G22" i="2"/>
  <c r="I22" i="2"/>
  <c r="K22" i="2"/>
  <c r="M22" i="2"/>
  <c r="O22" i="2"/>
  <c r="C23" i="2"/>
  <c r="E23" i="2"/>
  <c r="G23" i="2"/>
  <c r="I23" i="2"/>
  <c r="K23" i="2"/>
  <c r="M23" i="2"/>
  <c r="O23" i="2"/>
  <c r="C24" i="2"/>
  <c r="E24" i="2"/>
  <c r="G24" i="2"/>
  <c r="I24" i="2"/>
  <c r="K24" i="2"/>
  <c r="M24" i="2"/>
  <c r="O24" i="2"/>
  <c r="C25" i="2"/>
  <c r="E25" i="2"/>
  <c r="G25" i="2"/>
  <c r="I25" i="2"/>
  <c r="K25" i="2"/>
  <c r="M25" i="2"/>
  <c r="O25" i="2"/>
  <c r="C26" i="2"/>
  <c r="E26" i="2"/>
  <c r="G26" i="2"/>
  <c r="I26" i="2"/>
  <c r="K26" i="2"/>
  <c r="M26" i="2"/>
  <c r="O26" i="2"/>
  <c r="C27" i="2"/>
  <c r="E27" i="2"/>
  <c r="G27" i="2"/>
  <c r="I27" i="2"/>
  <c r="K27" i="2"/>
  <c r="M27" i="2"/>
  <c r="O27" i="2"/>
  <c r="C28" i="2"/>
  <c r="E28" i="2"/>
  <c r="G28" i="2"/>
  <c r="I28" i="2"/>
  <c r="K28" i="2"/>
  <c r="M28" i="2"/>
  <c r="O28" i="2"/>
  <c r="C29" i="2"/>
  <c r="E29" i="2"/>
  <c r="N27" i="2"/>
  <c r="D28" i="2"/>
  <c r="H28" i="2"/>
  <c r="L28" i="2"/>
  <c r="B29" i="2"/>
  <c r="F29" i="2"/>
  <c r="H29" i="2"/>
  <c r="J29" i="2"/>
  <c r="L29" i="2"/>
  <c r="N29" i="2"/>
  <c r="B30" i="2"/>
  <c r="D30" i="2"/>
  <c r="F30" i="2"/>
  <c r="H30" i="2"/>
  <c r="J30" i="2"/>
  <c r="L30" i="2"/>
  <c r="N30" i="2"/>
  <c r="B31" i="2"/>
  <c r="D31" i="2"/>
  <c r="F31" i="2"/>
  <c r="H31" i="2"/>
  <c r="J31" i="2"/>
  <c r="L31" i="2"/>
  <c r="N31" i="2"/>
  <c r="B32" i="2"/>
  <c r="D32" i="2"/>
  <c r="F32" i="2"/>
  <c r="H32" i="2"/>
  <c r="J32" i="2"/>
  <c r="L32" i="2"/>
  <c r="N32" i="2"/>
  <c r="B33" i="2"/>
  <c r="D33" i="2"/>
  <c r="F33" i="2"/>
  <c r="H33" i="2"/>
  <c r="J33" i="2"/>
  <c r="L33" i="2"/>
  <c r="N33" i="2"/>
  <c r="B34" i="2"/>
  <c r="D34" i="2"/>
  <c r="F34" i="2"/>
  <c r="H34" i="2"/>
  <c r="J34" i="2"/>
  <c r="L34" i="2"/>
  <c r="N34" i="2"/>
  <c r="B35" i="2"/>
  <c r="D35" i="2"/>
  <c r="F35" i="2"/>
  <c r="H35" i="2"/>
  <c r="J35" i="2"/>
  <c r="L35" i="2"/>
  <c r="N35" i="2"/>
  <c r="B36" i="2"/>
  <c r="D36" i="2"/>
  <c r="F36" i="2"/>
  <c r="H36" i="2"/>
  <c r="J36" i="2"/>
  <c r="L36" i="2"/>
  <c r="N36" i="2"/>
  <c r="B37" i="2"/>
  <c r="D37" i="2"/>
  <c r="F37" i="2"/>
  <c r="H37" i="2"/>
  <c r="J37" i="2"/>
  <c r="L37" i="2"/>
  <c r="N37" i="2"/>
  <c r="B38" i="2"/>
  <c r="D38" i="2"/>
  <c r="F38" i="2"/>
  <c r="H38" i="2"/>
  <c r="J38" i="2"/>
  <c r="L38" i="2"/>
  <c r="N38" i="2"/>
  <c r="B39" i="2"/>
  <c r="D39" i="2"/>
  <c r="F39" i="2"/>
  <c r="H39" i="2"/>
  <c r="J39" i="2"/>
  <c r="L39" i="2"/>
  <c r="N39" i="2"/>
  <c r="B40" i="2"/>
  <c r="D40" i="2"/>
  <c r="F40" i="2"/>
  <c r="H40" i="2"/>
  <c r="J40" i="2"/>
  <c r="L40" i="2"/>
  <c r="N40" i="2"/>
  <c r="B41" i="2"/>
  <c r="D41" i="2"/>
  <c r="F41" i="2"/>
  <c r="H41" i="2"/>
  <c r="J41" i="2"/>
  <c r="L41" i="2"/>
  <c r="N41" i="2"/>
  <c r="B42" i="2"/>
  <c r="D42" i="2"/>
  <c r="F42" i="2"/>
  <c r="H42" i="2"/>
  <c r="J42" i="2"/>
  <c r="L42" i="2"/>
  <c r="N42" i="2"/>
  <c r="B43" i="2"/>
  <c r="D43" i="2"/>
  <c r="F43" i="2"/>
  <c r="H43" i="2"/>
  <c r="J43" i="2"/>
  <c r="L43" i="2"/>
  <c r="N43" i="2"/>
  <c r="B44" i="2"/>
  <c r="D44" i="2"/>
  <c r="F44" i="2"/>
  <c r="H44" i="2"/>
  <c r="J44" i="2"/>
  <c r="L44" i="2"/>
  <c r="N44" i="2"/>
  <c r="B45" i="2"/>
  <c r="D45" i="2"/>
  <c r="F45" i="2"/>
  <c r="H45" i="2"/>
  <c r="J45" i="2"/>
  <c r="L45" i="2"/>
  <c r="N45" i="2"/>
  <c r="B46" i="2"/>
  <c r="D46" i="2"/>
  <c r="F46" i="2"/>
  <c r="H46" i="2"/>
  <c r="J46" i="2"/>
  <c r="L46" i="2"/>
  <c r="N46" i="2"/>
  <c r="B47" i="2"/>
  <c r="D47" i="2"/>
  <c r="F47" i="2"/>
  <c r="H47" i="2"/>
  <c r="J47" i="2"/>
  <c r="L47" i="2"/>
  <c r="N47" i="2"/>
  <c r="B48" i="2"/>
  <c r="D48" i="2"/>
  <c r="F48" i="2"/>
  <c r="H48" i="2"/>
  <c r="J48" i="2"/>
  <c r="L48" i="2"/>
  <c r="N48" i="2"/>
  <c r="B49" i="2"/>
  <c r="D49" i="2"/>
  <c r="F49" i="2"/>
  <c r="H49" i="2"/>
  <c r="J49" i="2"/>
  <c r="L49" i="2"/>
  <c r="N49" i="2"/>
  <c r="B50" i="2"/>
  <c r="D50" i="2"/>
  <c r="F50" i="2"/>
  <c r="H50" i="2"/>
  <c r="J50" i="2"/>
  <c r="B28" i="2"/>
  <c r="F28" i="2"/>
  <c r="J28" i="2"/>
  <c r="N28" i="2"/>
  <c r="D29" i="2"/>
  <c r="G29" i="2"/>
  <c r="I29" i="2"/>
  <c r="K29" i="2"/>
  <c r="M29" i="2"/>
  <c r="O29" i="2"/>
  <c r="C30" i="2"/>
  <c r="E30" i="2"/>
  <c r="G30" i="2"/>
  <c r="I30" i="2"/>
  <c r="K30" i="2"/>
  <c r="M30" i="2"/>
  <c r="O30" i="2"/>
  <c r="C31" i="2"/>
  <c r="E31" i="2"/>
  <c r="G31" i="2"/>
  <c r="I31" i="2"/>
  <c r="K31" i="2"/>
  <c r="M31" i="2"/>
  <c r="O31" i="2"/>
  <c r="C32" i="2"/>
  <c r="E32" i="2"/>
  <c r="G32" i="2"/>
  <c r="I32" i="2"/>
  <c r="K32" i="2"/>
  <c r="M32" i="2"/>
  <c r="O32" i="2"/>
  <c r="C33" i="2"/>
  <c r="E33" i="2"/>
  <c r="G33" i="2"/>
  <c r="I33" i="2"/>
  <c r="K33" i="2"/>
  <c r="M33" i="2"/>
  <c r="O33" i="2"/>
  <c r="C34" i="2"/>
  <c r="E34" i="2"/>
  <c r="G34" i="2"/>
  <c r="I34" i="2"/>
  <c r="K34" i="2"/>
  <c r="M34" i="2"/>
  <c r="O34" i="2"/>
  <c r="C35" i="2"/>
  <c r="E35" i="2"/>
  <c r="G35" i="2"/>
  <c r="I35" i="2"/>
  <c r="K35" i="2"/>
  <c r="M35" i="2"/>
  <c r="O35" i="2"/>
  <c r="C36" i="2"/>
  <c r="E36" i="2"/>
  <c r="G36" i="2"/>
  <c r="I36" i="2"/>
  <c r="K36" i="2"/>
  <c r="M36" i="2"/>
  <c r="O36" i="2"/>
  <c r="C37" i="2"/>
  <c r="E37" i="2"/>
  <c r="G37" i="2"/>
  <c r="I37" i="2"/>
  <c r="K37" i="2"/>
  <c r="M37" i="2"/>
  <c r="O37" i="2"/>
  <c r="C38" i="2"/>
  <c r="E38" i="2"/>
  <c r="G38" i="2"/>
  <c r="I38" i="2"/>
  <c r="K38" i="2"/>
  <c r="M38" i="2"/>
  <c r="O38" i="2"/>
  <c r="C39" i="2"/>
  <c r="E39" i="2"/>
  <c r="G39" i="2"/>
  <c r="I39" i="2"/>
  <c r="K39" i="2"/>
  <c r="M39" i="2"/>
  <c r="O39" i="2"/>
  <c r="C40" i="2"/>
  <c r="E40" i="2"/>
  <c r="G40" i="2"/>
  <c r="I40" i="2"/>
  <c r="K40" i="2"/>
  <c r="M40" i="2"/>
  <c r="O40" i="2"/>
  <c r="C41" i="2"/>
  <c r="E41" i="2"/>
  <c r="G41" i="2"/>
  <c r="I41" i="2"/>
  <c r="K41" i="2"/>
  <c r="M41" i="2"/>
  <c r="O41" i="2"/>
  <c r="C42" i="2"/>
  <c r="E42" i="2"/>
  <c r="G42" i="2"/>
  <c r="I42" i="2"/>
  <c r="K42" i="2"/>
  <c r="M42" i="2"/>
  <c r="O42" i="2"/>
  <c r="C43" i="2"/>
  <c r="E43" i="2"/>
  <c r="G43" i="2"/>
  <c r="I43" i="2"/>
  <c r="K43" i="2"/>
  <c r="M43" i="2"/>
  <c r="O43" i="2"/>
  <c r="C44" i="2"/>
  <c r="E44" i="2"/>
  <c r="G44" i="2"/>
  <c r="I44" i="2"/>
  <c r="K44" i="2"/>
  <c r="M44" i="2"/>
  <c r="O44" i="2"/>
  <c r="C45" i="2"/>
  <c r="E45" i="2"/>
  <c r="G45" i="2"/>
  <c r="I45" i="2"/>
  <c r="K45" i="2"/>
  <c r="M45" i="2"/>
  <c r="O45" i="2"/>
  <c r="C46" i="2"/>
  <c r="E46" i="2"/>
  <c r="G46" i="2"/>
  <c r="I46" i="2"/>
  <c r="K46" i="2"/>
  <c r="M46" i="2"/>
  <c r="O46" i="2"/>
  <c r="C47" i="2"/>
  <c r="E47" i="2"/>
  <c r="G47" i="2"/>
  <c r="I47" i="2"/>
  <c r="K47" i="2"/>
  <c r="M47" i="2"/>
  <c r="O47" i="2"/>
  <c r="C48" i="2"/>
  <c r="E48" i="2"/>
  <c r="G48" i="2"/>
  <c r="I48" i="2"/>
  <c r="K48" i="2"/>
  <c r="M48" i="2"/>
  <c r="O48" i="2"/>
  <c r="C49" i="2"/>
  <c r="E49" i="2"/>
  <c r="G49" i="2"/>
  <c r="I49" i="2"/>
  <c r="K49" i="2"/>
  <c r="M49" i="2"/>
  <c r="O49" i="2"/>
  <c r="C50" i="2"/>
  <c r="E50" i="2"/>
  <c r="G50" i="2"/>
  <c r="I50" i="2"/>
  <c r="K50" i="2"/>
  <c r="M50" i="2"/>
  <c r="O50" i="2"/>
  <c r="C51" i="2"/>
  <c r="E51" i="2"/>
  <c r="G51" i="2"/>
  <c r="I51" i="2"/>
  <c r="K51" i="2"/>
  <c r="M51" i="2"/>
  <c r="O51" i="2"/>
  <c r="C52" i="2"/>
  <c r="E52" i="2"/>
  <c r="G52" i="2"/>
  <c r="I52" i="2"/>
  <c r="K52" i="2"/>
  <c r="M52" i="2"/>
  <c r="L50" i="2"/>
  <c r="B51" i="2"/>
  <c r="F51" i="2"/>
  <c r="J51" i="2"/>
  <c r="N51" i="2"/>
  <c r="D52" i="2"/>
  <c r="H52" i="2"/>
  <c r="L52" i="2"/>
  <c r="O52" i="2"/>
  <c r="C53" i="2"/>
  <c r="E53" i="2"/>
  <c r="G53" i="2"/>
  <c r="I53" i="2"/>
  <c r="K53" i="2"/>
  <c r="M53" i="2"/>
  <c r="O53" i="2"/>
  <c r="C54" i="2"/>
  <c r="E54" i="2"/>
  <c r="G54" i="2"/>
  <c r="I54" i="2"/>
  <c r="K54" i="2"/>
  <c r="M54" i="2"/>
  <c r="O54" i="2"/>
  <c r="C55" i="2"/>
  <c r="E55" i="2"/>
  <c r="G55" i="2"/>
  <c r="I55" i="2"/>
  <c r="K55" i="2"/>
  <c r="M55" i="2"/>
  <c r="O55" i="2"/>
  <c r="C56" i="2"/>
  <c r="E56" i="2"/>
  <c r="G56" i="2"/>
  <c r="I56" i="2"/>
  <c r="K56" i="2"/>
  <c r="M56" i="2"/>
  <c r="O56" i="2"/>
  <c r="C57" i="2"/>
  <c r="E57" i="2"/>
  <c r="G57" i="2"/>
  <c r="I57" i="2"/>
  <c r="K57" i="2"/>
  <c r="M57" i="2"/>
  <c r="O57" i="2"/>
  <c r="C58" i="2"/>
  <c r="E58" i="2"/>
  <c r="G58" i="2"/>
  <c r="I58" i="2"/>
  <c r="K58" i="2"/>
  <c r="M58" i="2"/>
  <c r="O58" i="2"/>
  <c r="C59" i="2"/>
  <c r="E59" i="2"/>
  <c r="G59" i="2"/>
  <c r="I59" i="2"/>
  <c r="K59" i="2"/>
  <c r="M59" i="2"/>
  <c r="O59" i="2"/>
  <c r="C60" i="2"/>
  <c r="E60" i="2"/>
  <c r="G60" i="2"/>
  <c r="I60" i="2"/>
  <c r="K60" i="2"/>
  <c r="M60" i="2"/>
  <c r="O60" i="2"/>
  <c r="C61" i="2"/>
  <c r="E61" i="2"/>
  <c r="G61" i="2"/>
  <c r="I61" i="2"/>
  <c r="K61" i="2"/>
  <c r="M61" i="2"/>
  <c r="O61" i="2"/>
  <c r="C62" i="2"/>
  <c r="E62" i="2"/>
  <c r="G62" i="2"/>
  <c r="I62" i="2"/>
  <c r="K62" i="2"/>
  <c r="M62" i="2"/>
  <c r="O62" i="2"/>
  <c r="C63" i="2"/>
  <c r="E63" i="2"/>
  <c r="G63" i="2"/>
  <c r="I63" i="2"/>
  <c r="K63" i="2"/>
  <c r="M63" i="2"/>
  <c r="O63" i="2"/>
  <c r="C64" i="2"/>
  <c r="E64" i="2"/>
  <c r="G64" i="2"/>
  <c r="I64" i="2"/>
  <c r="K64" i="2"/>
  <c r="M64" i="2"/>
  <c r="O64" i="2"/>
  <c r="C65" i="2"/>
  <c r="E65" i="2"/>
  <c r="G65" i="2"/>
  <c r="I65" i="2"/>
  <c r="K65" i="2"/>
  <c r="M65" i="2"/>
  <c r="O65" i="2"/>
  <c r="C66" i="2"/>
  <c r="E66" i="2"/>
  <c r="G66" i="2"/>
  <c r="I66" i="2"/>
  <c r="K66" i="2"/>
  <c r="M66" i="2"/>
  <c r="O66" i="2"/>
  <c r="C67" i="2"/>
  <c r="E67" i="2"/>
  <c r="G67" i="2"/>
  <c r="I67" i="2"/>
  <c r="K67" i="2"/>
  <c r="M67" i="2"/>
  <c r="O67" i="2"/>
  <c r="C68" i="2"/>
  <c r="E68" i="2"/>
  <c r="G68" i="2"/>
  <c r="I68" i="2"/>
  <c r="K68" i="2"/>
  <c r="M68" i="2"/>
  <c r="O68" i="2"/>
  <c r="C69" i="2"/>
  <c r="E69" i="2"/>
  <c r="G69" i="2"/>
  <c r="I69" i="2"/>
  <c r="K69" i="2"/>
  <c r="M69" i="2"/>
  <c r="O69" i="2"/>
  <c r="C70" i="2"/>
  <c r="E70" i="2"/>
  <c r="G70" i="2"/>
  <c r="I70" i="2"/>
  <c r="K70" i="2"/>
  <c r="M70" i="2"/>
  <c r="O70" i="2"/>
  <c r="C71" i="2"/>
  <c r="E71" i="2"/>
  <c r="G71" i="2"/>
  <c r="I71" i="2"/>
  <c r="K71" i="2"/>
  <c r="M71" i="2"/>
  <c r="O71" i="2"/>
  <c r="C72" i="2"/>
  <c r="E72" i="2"/>
  <c r="G72" i="2"/>
  <c r="I72" i="2"/>
  <c r="K72" i="2"/>
  <c r="M72" i="2"/>
  <c r="O72" i="2"/>
  <c r="C73" i="2"/>
  <c r="E73" i="2"/>
  <c r="G73" i="2"/>
  <c r="I73" i="2"/>
  <c r="K73" i="2"/>
  <c r="M73" i="2"/>
  <c r="O73" i="2"/>
  <c r="C74" i="2"/>
  <c r="E74" i="2"/>
  <c r="G74" i="2"/>
  <c r="I74" i="2"/>
  <c r="K74" i="2"/>
  <c r="M74" i="2"/>
  <c r="O74" i="2"/>
  <c r="C75" i="2"/>
  <c r="E75" i="2"/>
  <c r="G75" i="2"/>
  <c r="I75" i="2"/>
  <c r="K75" i="2"/>
  <c r="M75" i="2"/>
  <c r="O75" i="2"/>
  <c r="N50" i="2"/>
  <c r="D51" i="2"/>
  <c r="H51" i="2"/>
  <c r="L51" i="2"/>
  <c r="B52" i="2"/>
  <c r="F52" i="2"/>
  <c r="J52" i="2"/>
  <c r="N52" i="2"/>
  <c r="B53" i="2"/>
  <c r="D53" i="2"/>
  <c r="F53" i="2"/>
  <c r="H53" i="2"/>
  <c r="J53" i="2"/>
  <c r="L53" i="2"/>
  <c r="N53" i="2"/>
  <c r="B54" i="2"/>
  <c r="D54" i="2"/>
  <c r="F54" i="2"/>
  <c r="H54" i="2"/>
  <c r="J54" i="2"/>
  <c r="L54" i="2"/>
  <c r="N54" i="2"/>
  <c r="B55" i="2"/>
  <c r="D55" i="2"/>
  <c r="F55" i="2"/>
  <c r="H55" i="2"/>
  <c r="J55" i="2"/>
  <c r="L55" i="2"/>
  <c r="N55" i="2"/>
  <c r="B56" i="2"/>
  <c r="D56" i="2"/>
  <c r="F56" i="2"/>
  <c r="H56" i="2"/>
  <c r="J56" i="2"/>
  <c r="L56" i="2"/>
  <c r="N56" i="2"/>
  <c r="B57" i="2"/>
  <c r="D57" i="2"/>
  <c r="F57" i="2"/>
  <c r="H57" i="2"/>
  <c r="J57" i="2"/>
  <c r="L57" i="2"/>
  <c r="N57" i="2"/>
  <c r="B58" i="2"/>
  <c r="D58" i="2"/>
  <c r="F58" i="2"/>
  <c r="H58" i="2"/>
  <c r="J58" i="2"/>
  <c r="L58" i="2"/>
  <c r="N58" i="2"/>
  <c r="B59" i="2"/>
  <c r="D59" i="2"/>
  <c r="F59" i="2"/>
  <c r="H59" i="2"/>
  <c r="J59" i="2"/>
  <c r="L59" i="2"/>
  <c r="N59" i="2"/>
  <c r="B60" i="2"/>
  <c r="D60" i="2"/>
  <c r="F60" i="2"/>
  <c r="H60" i="2"/>
  <c r="J60" i="2"/>
  <c r="L60" i="2"/>
  <c r="N60" i="2"/>
  <c r="B61" i="2"/>
  <c r="D61" i="2"/>
  <c r="F61" i="2"/>
  <c r="H61" i="2"/>
  <c r="J61" i="2"/>
  <c r="L61" i="2"/>
  <c r="N61" i="2"/>
  <c r="B62" i="2"/>
  <c r="D62" i="2"/>
  <c r="F62" i="2"/>
  <c r="H62" i="2"/>
  <c r="J62" i="2"/>
  <c r="L62" i="2"/>
  <c r="N62" i="2"/>
  <c r="B63" i="2"/>
  <c r="D63" i="2"/>
  <c r="F63" i="2"/>
  <c r="H63" i="2"/>
  <c r="J63" i="2"/>
  <c r="L63" i="2"/>
  <c r="N63" i="2"/>
  <c r="B64" i="2"/>
  <c r="D64" i="2"/>
  <c r="F64" i="2"/>
  <c r="H64" i="2"/>
  <c r="J64" i="2"/>
  <c r="L64" i="2"/>
  <c r="N64" i="2"/>
  <c r="B65" i="2"/>
  <c r="D65" i="2"/>
  <c r="F65" i="2"/>
  <c r="H65" i="2"/>
  <c r="J65" i="2"/>
  <c r="L65" i="2"/>
  <c r="N65" i="2"/>
  <c r="B66" i="2"/>
  <c r="D66" i="2"/>
  <c r="F66" i="2"/>
  <c r="H66" i="2"/>
  <c r="J66" i="2"/>
  <c r="L66" i="2"/>
  <c r="N66" i="2"/>
  <c r="B67" i="2"/>
  <c r="D67" i="2"/>
  <c r="F67" i="2"/>
  <c r="H67" i="2"/>
  <c r="J67" i="2"/>
  <c r="L67" i="2"/>
  <c r="N67" i="2"/>
  <c r="B68" i="2"/>
  <c r="D68" i="2"/>
  <c r="F68" i="2"/>
  <c r="H68" i="2"/>
  <c r="J68" i="2"/>
  <c r="L68" i="2"/>
  <c r="N68" i="2"/>
  <c r="B69" i="2"/>
  <c r="D69" i="2"/>
  <c r="F69" i="2"/>
  <c r="H69" i="2"/>
  <c r="J69" i="2"/>
  <c r="L69" i="2"/>
  <c r="N69" i="2"/>
  <c r="B70" i="2"/>
  <c r="D70" i="2"/>
  <c r="F70" i="2"/>
  <c r="H70" i="2"/>
  <c r="J70" i="2"/>
  <c r="L70" i="2"/>
  <c r="N70" i="2"/>
  <c r="B71" i="2"/>
  <c r="D71" i="2"/>
  <c r="F71" i="2"/>
  <c r="H71" i="2"/>
  <c r="J71" i="2"/>
  <c r="L71" i="2"/>
  <c r="N71" i="2"/>
  <c r="B72" i="2"/>
  <c r="D72" i="2"/>
  <c r="F72" i="2"/>
  <c r="H72" i="2"/>
  <c r="J72" i="2"/>
  <c r="L72" i="2"/>
  <c r="N72" i="2"/>
  <c r="B73" i="2"/>
  <c r="D73" i="2"/>
  <c r="F73" i="2"/>
  <c r="H73" i="2"/>
  <c r="J73" i="2"/>
  <c r="L73" i="2"/>
  <c r="N73" i="2"/>
  <c r="B74" i="2"/>
  <c r="D74" i="2"/>
  <c r="F74" i="2"/>
  <c r="H74" i="2"/>
  <c r="J74" i="2"/>
  <c r="L74" i="2"/>
  <c r="N74" i="2"/>
  <c r="B75" i="2"/>
  <c r="D75" i="2"/>
  <c r="F75" i="2"/>
  <c r="H75" i="2"/>
  <c r="J75" i="2"/>
  <c r="L75" i="2"/>
  <c r="N75" i="2"/>
  <c r="B76" i="2"/>
  <c r="D76" i="2"/>
  <c r="F76" i="2"/>
  <c r="H76" i="2"/>
  <c r="J76" i="2"/>
  <c r="L76" i="2"/>
  <c r="N76" i="2"/>
  <c r="B77" i="2"/>
  <c r="D77" i="2"/>
  <c r="F77" i="2"/>
  <c r="C76" i="2"/>
  <c r="G76" i="2"/>
  <c r="K76" i="2"/>
  <c r="O76" i="2"/>
  <c r="E77" i="2"/>
  <c r="H77" i="2"/>
  <c r="J77" i="2"/>
  <c r="L77" i="2"/>
  <c r="N77" i="2"/>
  <c r="B78" i="2"/>
  <c r="D78" i="2"/>
  <c r="F78" i="2"/>
  <c r="H78" i="2"/>
  <c r="J78" i="2"/>
  <c r="L78" i="2"/>
  <c r="N78" i="2"/>
  <c r="B79" i="2"/>
  <c r="D79" i="2"/>
  <c r="F79" i="2"/>
  <c r="H79" i="2"/>
  <c r="J79" i="2"/>
  <c r="L79" i="2"/>
  <c r="N79" i="2"/>
  <c r="B80" i="2"/>
  <c r="D80" i="2"/>
  <c r="F80" i="2"/>
  <c r="H80" i="2"/>
  <c r="J80" i="2"/>
  <c r="L80" i="2"/>
  <c r="N80" i="2"/>
  <c r="B81" i="2"/>
  <c r="D81" i="2"/>
  <c r="F81" i="2"/>
  <c r="H81" i="2"/>
  <c r="J81" i="2"/>
  <c r="L81" i="2"/>
  <c r="N81" i="2"/>
  <c r="B82" i="2"/>
  <c r="D82" i="2"/>
  <c r="F82" i="2"/>
  <c r="H82" i="2"/>
  <c r="J82" i="2"/>
  <c r="L82" i="2"/>
  <c r="N82" i="2"/>
  <c r="B83" i="2"/>
  <c r="D83" i="2"/>
  <c r="F83" i="2"/>
  <c r="H83" i="2"/>
  <c r="J83" i="2"/>
  <c r="L83" i="2"/>
  <c r="N83" i="2"/>
  <c r="B84" i="2"/>
  <c r="D84" i="2"/>
  <c r="F84" i="2"/>
  <c r="H84" i="2"/>
  <c r="J84" i="2"/>
  <c r="L84" i="2"/>
  <c r="N84" i="2"/>
  <c r="B85" i="2"/>
  <c r="D85" i="2"/>
  <c r="F85" i="2"/>
  <c r="H85" i="2"/>
  <c r="J85" i="2"/>
  <c r="L85" i="2"/>
  <c r="N85" i="2"/>
  <c r="B86" i="2"/>
  <c r="D86" i="2"/>
  <c r="F86" i="2"/>
  <c r="H86" i="2"/>
  <c r="J86" i="2"/>
  <c r="L86" i="2"/>
  <c r="N86" i="2"/>
  <c r="B87" i="2"/>
  <c r="D87" i="2"/>
  <c r="F87" i="2"/>
  <c r="H87" i="2"/>
  <c r="J87" i="2"/>
  <c r="L87" i="2"/>
  <c r="N87" i="2"/>
  <c r="B88" i="2"/>
  <c r="D88" i="2"/>
  <c r="F88" i="2"/>
  <c r="H88" i="2"/>
  <c r="J88" i="2"/>
  <c r="L88" i="2"/>
  <c r="N88" i="2"/>
  <c r="B89" i="2"/>
  <c r="D89" i="2"/>
  <c r="F89" i="2"/>
  <c r="H89" i="2"/>
  <c r="J89" i="2"/>
  <c r="L89" i="2"/>
  <c r="N89" i="2"/>
  <c r="B90" i="2"/>
  <c r="D90" i="2"/>
  <c r="F90" i="2"/>
  <c r="H90" i="2"/>
  <c r="J90" i="2"/>
  <c r="L90" i="2"/>
  <c r="N90" i="2"/>
  <c r="B91" i="2"/>
  <c r="D91" i="2"/>
  <c r="F91" i="2"/>
  <c r="H91" i="2"/>
  <c r="J91" i="2"/>
  <c r="L91" i="2"/>
  <c r="N91" i="2"/>
  <c r="B92" i="2"/>
  <c r="D92" i="2"/>
  <c r="F92" i="2"/>
  <c r="H92" i="2"/>
  <c r="J92" i="2"/>
  <c r="L92" i="2"/>
  <c r="N92" i="2"/>
  <c r="B93" i="2"/>
  <c r="D93" i="2"/>
  <c r="F93" i="2"/>
  <c r="H93" i="2"/>
  <c r="J93" i="2"/>
  <c r="L93" i="2"/>
  <c r="N93" i="2"/>
  <c r="B94" i="2"/>
  <c r="D94" i="2"/>
  <c r="F94" i="2"/>
  <c r="H94" i="2"/>
  <c r="J94" i="2"/>
  <c r="L94" i="2"/>
  <c r="N94" i="2"/>
  <c r="B95" i="2"/>
  <c r="D95" i="2"/>
  <c r="F95" i="2"/>
  <c r="H95" i="2"/>
  <c r="J95" i="2"/>
  <c r="L95" i="2"/>
  <c r="N95" i="2"/>
  <c r="B96" i="2"/>
  <c r="D96" i="2"/>
  <c r="F96" i="2"/>
  <c r="H96" i="2"/>
  <c r="J96" i="2"/>
  <c r="L96" i="2"/>
  <c r="N96" i="2"/>
  <c r="B97" i="2"/>
  <c r="D97" i="2"/>
  <c r="F97" i="2"/>
  <c r="H97" i="2"/>
  <c r="J97" i="2"/>
  <c r="L97" i="2"/>
  <c r="N97" i="2"/>
  <c r="B98" i="2"/>
  <c r="D98" i="2"/>
  <c r="F98" i="2"/>
  <c r="H98" i="2"/>
  <c r="J98" i="2"/>
  <c r="L98" i="2"/>
  <c r="N98" i="2"/>
  <c r="B99" i="2"/>
  <c r="D99" i="2"/>
  <c r="F99" i="2"/>
  <c r="H99" i="2"/>
  <c r="J99" i="2"/>
  <c r="L99" i="2"/>
  <c r="N99" i="2"/>
  <c r="B100" i="2"/>
  <c r="D100" i="2"/>
  <c r="F100" i="2"/>
  <c r="H100" i="2"/>
  <c r="J100" i="2"/>
  <c r="L100" i="2"/>
  <c r="N100" i="2"/>
  <c r="B101" i="2"/>
  <c r="D101" i="2"/>
  <c r="F101" i="2"/>
  <c r="H101" i="2"/>
  <c r="J101" i="2"/>
  <c r="L101" i="2"/>
  <c r="N101" i="2"/>
  <c r="B102" i="2"/>
  <c r="D102" i="2"/>
  <c r="F102" i="2"/>
  <c r="H102" i="2"/>
  <c r="J102" i="2"/>
  <c r="L102" i="2"/>
  <c r="N102" i="2"/>
  <c r="B103" i="2"/>
  <c r="D103" i="2"/>
  <c r="F103" i="2"/>
  <c r="H103" i="2"/>
  <c r="J103" i="2"/>
  <c r="L103" i="2"/>
  <c r="N103" i="2"/>
  <c r="B104" i="2"/>
  <c r="D104" i="2"/>
  <c r="F104" i="2"/>
  <c r="H104" i="2"/>
  <c r="J104" i="2"/>
  <c r="L104" i="2"/>
  <c r="N104" i="2"/>
  <c r="B105" i="2"/>
  <c r="D105" i="2"/>
  <c r="F105" i="2"/>
  <c r="H105" i="2"/>
  <c r="J105" i="2"/>
  <c r="L105" i="2"/>
  <c r="N105" i="2"/>
  <c r="B106" i="2"/>
  <c r="D106" i="2"/>
  <c r="F106" i="2"/>
  <c r="H106" i="2"/>
  <c r="J106" i="2"/>
  <c r="L106" i="2"/>
  <c r="N106" i="2"/>
  <c r="B107" i="2"/>
  <c r="D107" i="2"/>
  <c r="F107" i="2"/>
  <c r="H107" i="2"/>
  <c r="J107" i="2"/>
  <c r="L107" i="2"/>
  <c r="N107" i="2"/>
  <c r="B108" i="2"/>
  <c r="D108" i="2"/>
  <c r="F108" i="2"/>
  <c r="H108" i="2"/>
  <c r="J108" i="2"/>
  <c r="L108" i="2"/>
  <c r="N108" i="2"/>
  <c r="B109" i="2"/>
  <c r="D109" i="2"/>
  <c r="F109" i="2"/>
  <c r="H109" i="2"/>
  <c r="J109" i="2"/>
  <c r="L109" i="2"/>
  <c r="N109" i="2"/>
  <c r="B110" i="2"/>
  <c r="D110" i="2"/>
  <c r="F110" i="2"/>
  <c r="H110" i="2"/>
  <c r="J110" i="2"/>
  <c r="L110" i="2"/>
  <c r="N110" i="2"/>
  <c r="B111" i="2"/>
  <c r="D111" i="2"/>
  <c r="F111" i="2"/>
  <c r="H111" i="2"/>
  <c r="J111" i="2"/>
  <c r="L111" i="2"/>
  <c r="N111" i="2"/>
  <c r="B112" i="2"/>
  <c r="D112" i="2"/>
  <c r="F112" i="2"/>
  <c r="H112" i="2"/>
  <c r="J112" i="2"/>
  <c r="L112" i="2"/>
  <c r="N112" i="2"/>
  <c r="B113" i="2"/>
  <c r="D113" i="2"/>
  <c r="F113" i="2"/>
  <c r="H113" i="2"/>
  <c r="J113" i="2"/>
  <c r="L113" i="2"/>
  <c r="N113" i="2"/>
  <c r="B114" i="2"/>
  <c r="D114" i="2"/>
  <c r="F114" i="2"/>
  <c r="H114" i="2"/>
  <c r="J114" i="2"/>
  <c r="L114" i="2"/>
  <c r="N114" i="2"/>
  <c r="B115" i="2"/>
  <c r="D115" i="2"/>
  <c r="F115" i="2"/>
  <c r="H115" i="2"/>
  <c r="J115" i="2"/>
  <c r="L115" i="2"/>
  <c r="N115" i="2"/>
  <c r="B116" i="2"/>
  <c r="D116" i="2"/>
  <c r="F116" i="2"/>
  <c r="H116" i="2"/>
  <c r="J116" i="2"/>
  <c r="L116" i="2"/>
  <c r="N116" i="2"/>
  <c r="B117" i="2"/>
  <c r="D117" i="2"/>
  <c r="F117" i="2"/>
  <c r="H117" i="2"/>
  <c r="J117" i="2"/>
  <c r="L117" i="2"/>
  <c r="N117" i="2"/>
  <c r="B118" i="2"/>
  <c r="D118" i="2"/>
  <c r="F118" i="2"/>
  <c r="H118" i="2"/>
  <c r="J118" i="2"/>
  <c r="L118" i="2"/>
  <c r="N118" i="2"/>
  <c r="B119" i="2"/>
  <c r="D119" i="2"/>
  <c r="F119" i="2"/>
  <c r="H119" i="2"/>
  <c r="J119" i="2"/>
  <c r="L119" i="2"/>
  <c r="N119" i="2"/>
  <c r="B120" i="2"/>
  <c r="D120" i="2"/>
  <c r="F120" i="2"/>
  <c r="H120" i="2"/>
  <c r="J120" i="2"/>
  <c r="L120" i="2"/>
  <c r="N120" i="2"/>
  <c r="B121" i="2"/>
  <c r="D121" i="2"/>
  <c r="F121" i="2"/>
  <c r="H121" i="2"/>
  <c r="E76" i="2"/>
  <c r="I76" i="2"/>
  <c r="M76" i="2"/>
  <c r="C77" i="2"/>
  <c r="G77" i="2"/>
  <c r="I77" i="2"/>
  <c r="K77" i="2"/>
  <c r="M77" i="2"/>
  <c r="O77" i="2"/>
  <c r="C78" i="2"/>
  <c r="E78" i="2"/>
  <c r="G78" i="2"/>
  <c r="I78" i="2"/>
  <c r="K78" i="2"/>
  <c r="M78" i="2"/>
  <c r="O78" i="2"/>
  <c r="C79" i="2"/>
  <c r="E79" i="2"/>
  <c r="G79" i="2"/>
  <c r="I79" i="2"/>
  <c r="K79" i="2"/>
  <c r="M79" i="2"/>
  <c r="O79" i="2"/>
  <c r="C80" i="2"/>
  <c r="E80" i="2"/>
  <c r="G80" i="2"/>
  <c r="I80" i="2"/>
  <c r="K80" i="2"/>
  <c r="M80" i="2"/>
  <c r="O80" i="2"/>
  <c r="C81" i="2"/>
  <c r="E81" i="2"/>
  <c r="G81" i="2"/>
  <c r="I81" i="2"/>
  <c r="K81" i="2"/>
  <c r="M81" i="2"/>
  <c r="O81" i="2"/>
  <c r="C82" i="2"/>
  <c r="E82" i="2"/>
  <c r="G82" i="2"/>
  <c r="I82" i="2"/>
  <c r="K82" i="2"/>
  <c r="M82" i="2"/>
  <c r="O82" i="2"/>
  <c r="C83" i="2"/>
  <c r="E83" i="2"/>
  <c r="G83" i="2"/>
  <c r="I83" i="2"/>
  <c r="K83" i="2"/>
  <c r="M83" i="2"/>
  <c r="O83" i="2"/>
  <c r="C84" i="2"/>
  <c r="E84" i="2"/>
  <c r="G84" i="2"/>
  <c r="I84" i="2"/>
  <c r="K84" i="2"/>
  <c r="M84" i="2"/>
  <c r="O84" i="2"/>
  <c r="C85" i="2"/>
  <c r="E85" i="2"/>
  <c r="G85" i="2"/>
  <c r="I85" i="2"/>
  <c r="K85" i="2"/>
  <c r="M85" i="2"/>
  <c r="O85" i="2"/>
  <c r="C86" i="2"/>
  <c r="E86" i="2"/>
  <c r="G86" i="2"/>
  <c r="I86" i="2"/>
  <c r="K86" i="2"/>
  <c r="M86" i="2"/>
  <c r="O86" i="2"/>
  <c r="C87" i="2"/>
  <c r="E87" i="2"/>
  <c r="G87" i="2"/>
  <c r="I87" i="2"/>
  <c r="K87" i="2"/>
  <c r="M87" i="2"/>
  <c r="O87" i="2"/>
  <c r="C88" i="2"/>
  <c r="E88" i="2"/>
  <c r="G88" i="2"/>
  <c r="I88" i="2"/>
  <c r="K88" i="2"/>
  <c r="M88" i="2"/>
  <c r="O88" i="2"/>
  <c r="C89" i="2"/>
  <c r="E89" i="2"/>
  <c r="G89" i="2"/>
  <c r="I89" i="2"/>
  <c r="K89" i="2"/>
  <c r="M89" i="2"/>
  <c r="O89" i="2"/>
  <c r="C90" i="2"/>
  <c r="E90" i="2"/>
  <c r="G90" i="2"/>
  <c r="I90" i="2"/>
  <c r="K90" i="2"/>
  <c r="M90" i="2"/>
  <c r="O90" i="2"/>
  <c r="C91" i="2"/>
  <c r="E91" i="2"/>
  <c r="G91" i="2"/>
  <c r="I91" i="2"/>
  <c r="K91" i="2"/>
  <c r="M91" i="2"/>
  <c r="O91" i="2"/>
  <c r="C92" i="2"/>
  <c r="E92" i="2"/>
  <c r="G92" i="2"/>
  <c r="I92" i="2"/>
  <c r="K92" i="2"/>
  <c r="M92" i="2"/>
  <c r="O92" i="2"/>
  <c r="C93" i="2"/>
  <c r="E93" i="2"/>
  <c r="G93" i="2"/>
  <c r="I93" i="2"/>
  <c r="K93" i="2"/>
  <c r="M93" i="2"/>
  <c r="O93" i="2"/>
  <c r="C94" i="2"/>
  <c r="E94" i="2"/>
  <c r="G94" i="2"/>
  <c r="I94" i="2"/>
  <c r="K94" i="2"/>
  <c r="M94" i="2"/>
  <c r="O94" i="2"/>
  <c r="C95" i="2"/>
  <c r="E95" i="2"/>
  <c r="G95" i="2"/>
  <c r="I95" i="2"/>
  <c r="K95" i="2"/>
  <c r="M95" i="2"/>
  <c r="O95" i="2"/>
  <c r="C96" i="2"/>
  <c r="E96" i="2"/>
  <c r="G96" i="2"/>
  <c r="I96" i="2"/>
  <c r="K96" i="2"/>
  <c r="M96" i="2"/>
  <c r="O96" i="2"/>
  <c r="C97" i="2"/>
  <c r="E97" i="2"/>
  <c r="G97" i="2"/>
  <c r="I97" i="2"/>
  <c r="K97" i="2"/>
  <c r="M97" i="2"/>
  <c r="O97" i="2"/>
  <c r="C98" i="2"/>
  <c r="E98" i="2"/>
  <c r="G98" i="2"/>
  <c r="I98" i="2"/>
  <c r="K98" i="2"/>
  <c r="M98" i="2"/>
  <c r="O98" i="2"/>
  <c r="C99" i="2"/>
  <c r="E99" i="2"/>
  <c r="G99" i="2"/>
  <c r="I99" i="2"/>
  <c r="K99" i="2"/>
  <c r="M99" i="2"/>
  <c r="O99" i="2"/>
  <c r="C100" i="2"/>
  <c r="E100" i="2"/>
  <c r="G100" i="2"/>
  <c r="I100" i="2"/>
  <c r="K100" i="2"/>
  <c r="M100" i="2"/>
  <c r="O100" i="2"/>
  <c r="C101" i="2"/>
  <c r="E101" i="2"/>
  <c r="G101" i="2"/>
  <c r="I101" i="2"/>
  <c r="K101" i="2"/>
  <c r="M101" i="2"/>
  <c r="O101" i="2"/>
  <c r="C102" i="2"/>
  <c r="E102" i="2"/>
  <c r="G102" i="2"/>
  <c r="I102" i="2"/>
  <c r="K102" i="2"/>
  <c r="M102" i="2"/>
  <c r="O102" i="2"/>
  <c r="C103" i="2"/>
  <c r="E103" i="2"/>
  <c r="G103" i="2"/>
  <c r="I103" i="2"/>
  <c r="K103" i="2"/>
  <c r="M103" i="2"/>
  <c r="O103" i="2"/>
  <c r="C104" i="2"/>
  <c r="E104" i="2"/>
  <c r="G104" i="2"/>
  <c r="I104" i="2"/>
  <c r="K104" i="2"/>
  <c r="M104" i="2"/>
  <c r="O104" i="2"/>
  <c r="C105" i="2"/>
  <c r="E105" i="2"/>
  <c r="G105" i="2"/>
  <c r="I105" i="2"/>
  <c r="K105" i="2"/>
  <c r="M105" i="2"/>
  <c r="O105" i="2"/>
  <c r="C106" i="2"/>
  <c r="E106" i="2"/>
  <c r="G106" i="2"/>
  <c r="I106" i="2"/>
  <c r="K106" i="2"/>
  <c r="M106" i="2"/>
  <c r="O106" i="2"/>
  <c r="C107" i="2"/>
  <c r="E107" i="2"/>
  <c r="G107" i="2"/>
  <c r="I107" i="2"/>
  <c r="K107" i="2"/>
  <c r="M107" i="2"/>
  <c r="O107" i="2"/>
  <c r="C108" i="2"/>
  <c r="E108" i="2"/>
  <c r="G108" i="2"/>
  <c r="I108" i="2"/>
  <c r="K108" i="2"/>
  <c r="M108" i="2"/>
  <c r="O108" i="2"/>
  <c r="C109" i="2"/>
  <c r="E109" i="2"/>
  <c r="G109" i="2"/>
  <c r="I109" i="2"/>
  <c r="K109" i="2"/>
  <c r="M109" i="2"/>
  <c r="O109" i="2"/>
  <c r="C110" i="2"/>
  <c r="E110" i="2"/>
  <c r="G110" i="2"/>
  <c r="I110" i="2"/>
  <c r="K110" i="2"/>
  <c r="M110" i="2"/>
  <c r="O110" i="2"/>
  <c r="C111" i="2"/>
  <c r="E111" i="2"/>
  <c r="G111" i="2"/>
  <c r="I111" i="2"/>
  <c r="K111" i="2"/>
  <c r="M111" i="2"/>
  <c r="O111" i="2"/>
  <c r="C112" i="2"/>
  <c r="E112" i="2"/>
  <c r="G112" i="2"/>
  <c r="I112" i="2"/>
  <c r="K112" i="2"/>
  <c r="M112" i="2"/>
  <c r="O112" i="2"/>
  <c r="C113" i="2"/>
  <c r="E113" i="2"/>
  <c r="G113" i="2"/>
  <c r="I113" i="2"/>
  <c r="K113" i="2"/>
  <c r="M113" i="2"/>
  <c r="O113" i="2"/>
  <c r="C114" i="2"/>
  <c r="E114" i="2"/>
  <c r="G114" i="2"/>
  <c r="I114" i="2"/>
  <c r="K114" i="2"/>
  <c r="M114" i="2"/>
  <c r="O114" i="2"/>
  <c r="C115" i="2"/>
  <c r="E115" i="2"/>
  <c r="G115" i="2"/>
  <c r="I115" i="2"/>
  <c r="K115" i="2"/>
  <c r="M115" i="2"/>
  <c r="O115" i="2"/>
  <c r="C116" i="2"/>
  <c r="E116" i="2"/>
  <c r="G116" i="2"/>
  <c r="I116" i="2"/>
  <c r="K116" i="2"/>
  <c r="M116" i="2"/>
  <c r="O116" i="2"/>
  <c r="C117" i="2"/>
  <c r="E117" i="2"/>
  <c r="G117" i="2"/>
  <c r="I117" i="2"/>
  <c r="K117" i="2"/>
  <c r="M117" i="2"/>
  <c r="O117" i="2"/>
  <c r="C118" i="2"/>
  <c r="E118" i="2"/>
  <c r="G118" i="2"/>
  <c r="I118" i="2"/>
  <c r="K118" i="2"/>
  <c r="M118" i="2"/>
  <c r="O118" i="2"/>
  <c r="C119" i="2"/>
  <c r="E119" i="2"/>
  <c r="G119" i="2"/>
  <c r="I119" i="2"/>
  <c r="K119" i="2"/>
  <c r="M119" i="2"/>
  <c r="O119" i="2"/>
  <c r="C120" i="2"/>
  <c r="E120" i="2"/>
  <c r="G120" i="2"/>
  <c r="I120" i="2"/>
  <c r="K120" i="2"/>
  <c r="M120" i="2"/>
  <c r="O120" i="2"/>
  <c r="C121" i="2"/>
  <c r="E121" i="2"/>
  <c r="G121" i="2"/>
  <c r="I121" i="2"/>
  <c r="K121" i="2"/>
  <c r="M121" i="2"/>
  <c r="O121" i="2"/>
  <c r="C122" i="2"/>
  <c r="E122" i="2"/>
  <c r="G122" i="2"/>
  <c r="I122" i="2"/>
  <c r="K122" i="2"/>
  <c r="M122" i="2"/>
  <c r="O122" i="2"/>
  <c r="C123" i="2"/>
  <c r="E123" i="2"/>
  <c r="G123" i="2"/>
  <c r="I123" i="2"/>
  <c r="K123" i="2"/>
  <c r="M123" i="2"/>
  <c r="O123" i="2"/>
  <c r="C124" i="2"/>
  <c r="E124" i="2"/>
  <c r="G124" i="2"/>
  <c r="I124" i="2"/>
  <c r="K124" i="2"/>
  <c r="M124" i="2"/>
  <c r="O124" i="2"/>
  <c r="C125" i="2"/>
  <c r="E125" i="2"/>
  <c r="G125" i="2"/>
  <c r="J121" i="2"/>
  <c r="N121" i="2"/>
  <c r="D122" i="2"/>
  <c r="H122" i="2"/>
  <c r="L122" i="2"/>
  <c r="B123" i="2"/>
  <c r="F123" i="2"/>
  <c r="J123" i="2"/>
  <c r="N123" i="2"/>
  <c r="D124" i="2"/>
  <c r="H124" i="2"/>
  <c r="L124" i="2"/>
  <c r="B125" i="2"/>
  <c r="F125" i="2"/>
  <c r="I125" i="2"/>
  <c r="K125" i="2"/>
  <c r="M125" i="2"/>
  <c r="O125" i="2"/>
  <c r="C126" i="2"/>
  <c r="E126" i="2"/>
  <c r="G126" i="2"/>
  <c r="I126" i="2"/>
  <c r="K126" i="2"/>
  <c r="M126" i="2"/>
  <c r="O126" i="2"/>
  <c r="C127" i="2"/>
  <c r="E127" i="2"/>
  <c r="G127" i="2"/>
  <c r="I127" i="2"/>
  <c r="K127" i="2"/>
  <c r="M127" i="2"/>
  <c r="O127" i="2"/>
  <c r="C128" i="2"/>
  <c r="E128" i="2"/>
  <c r="G128" i="2"/>
  <c r="I128" i="2"/>
  <c r="K128" i="2"/>
  <c r="M128" i="2"/>
  <c r="O128" i="2"/>
  <c r="C129" i="2"/>
  <c r="E129" i="2"/>
  <c r="G129" i="2"/>
  <c r="I129" i="2"/>
  <c r="K129" i="2"/>
  <c r="M129" i="2"/>
  <c r="O129" i="2"/>
  <c r="C130" i="2"/>
  <c r="E130" i="2"/>
  <c r="G130" i="2"/>
  <c r="I130" i="2"/>
  <c r="K130" i="2"/>
  <c r="M130" i="2"/>
  <c r="O130" i="2"/>
  <c r="C131" i="2"/>
  <c r="E131" i="2"/>
  <c r="G131" i="2"/>
  <c r="I131" i="2"/>
  <c r="K131" i="2"/>
  <c r="M131" i="2"/>
  <c r="O131" i="2"/>
  <c r="C132" i="2"/>
  <c r="E132" i="2"/>
  <c r="G132" i="2"/>
  <c r="I132" i="2"/>
  <c r="K132" i="2"/>
  <c r="M132" i="2"/>
  <c r="O132" i="2"/>
  <c r="C133" i="2"/>
  <c r="E133" i="2"/>
  <c r="G133" i="2"/>
  <c r="I133" i="2"/>
  <c r="K133" i="2"/>
  <c r="M133" i="2"/>
  <c r="O133" i="2"/>
  <c r="C134" i="2"/>
  <c r="E134" i="2"/>
  <c r="G134" i="2"/>
  <c r="I134" i="2"/>
  <c r="K134" i="2"/>
  <c r="M134" i="2"/>
  <c r="O134" i="2"/>
  <c r="C135" i="2"/>
  <c r="E135" i="2"/>
  <c r="G135" i="2"/>
  <c r="I135" i="2"/>
  <c r="K135" i="2"/>
  <c r="M135" i="2"/>
  <c r="O135" i="2"/>
  <c r="C136" i="2"/>
  <c r="E136" i="2"/>
  <c r="G136" i="2"/>
  <c r="I136" i="2"/>
  <c r="K136" i="2"/>
  <c r="M136" i="2"/>
  <c r="O136" i="2"/>
  <c r="C137" i="2"/>
  <c r="E137" i="2"/>
  <c r="G137" i="2"/>
  <c r="I137" i="2"/>
  <c r="K137" i="2"/>
  <c r="M137" i="2"/>
  <c r="O137" i="2"/>
  <c r="C138" i="2"/>
  <c r="E138" i="2"/>
  <c r="G138" i="2"/>
  <c r="I138" i="2"/>
  <c r="K138" i="2"/>
  <c r="M138" i="2"/>
  <c r="O138" i="2"/>
  <c r="C139" i="2"/>
  <c r="E139" i="2"/>
  <c r="G139" i="2"/>
  <c r="I139" i="2"/>
  <c r="K139" i="2"/>
  <c r="M139" i="2"/>
  <c r="O139" i="2"/>
  <c r="C140" i="2"/>
  <c r="E140" i="2"/>
  <c r="G140" i="2"/>
  <c r="I140" i="2"/>
  <c r="K140" i="2"/>
  <c r="M140" i="2"/>
  <c r="O140" i="2"/>
  <c r="C141" i="2"/>
  <c r="E141" i="2"/>
  <c r="G141" i="2"/>
  <c r="I141" i="2"/>
  <c r="K141" i="2"/>
  <c r="M141" i="2"/>
  <c r="O141" i="2"/>
  <c r="C142" i="2"/>
  <c r="E142" i="2"/>
  <c r="G142" i="2"/>
  <c r="I142" i="2"/>
  <c r="K142" i="2"/>
  <c r="M142" i="2"/>
  <c r="O142" i="2"/>
  <c r="C143" i="2"/>
  <c r="E143" i="2"/>
  <c r="G143" i="2"/>
  <c r="I143" i="2"/>
  <c r="K143" i="2"/>
  <c r="M143" i="2"/>
  <c r="O143" i="2"/>
  <c r="C144" i="2"/>
  <c r="E144" i="2"/>
  <c r="G144" i="2"/>
  <c r="I144" i="2"/>
  <c r="K144" i="2"/>
  <c r="M144" i="2"/>
  <c r="O144" i="2"/>
  <c r="C145" i="2"/>
  <c r="E145" i="2"/>
  <c r="G145" i="2"/>
  <c r="I145" i="2"/>
  <c r="K145" i="2"/>
  <c r="M145" i="2"/>
  <c r="O145" i="2"/>
  <c r="C146" i="2"/>
  <c r="E146" i="2"/>
  <c r="G146" i="2"/>
  <c r="I146" i="2"/>
  <c r="K146" i="2"/>
  <c r="M146" i="2"/>
  <c r="O146" i="2"/>
  <c r="C147" i="2"/>
  <c r="E147" i="2"/>
  <c r="G147" i="2"/>
  <c r="I147" i="2"/>
  <c r="K147" i="2"/>
  <c r="M147" i="2"/>
  <c r="O147" i="2"/>
  <c r="C148" i="2"/>
  <c r="E148" i="2"/>
  <c r="G148" i="2"/>
  <c r="I148" i="2"/>
  <c r="K148" i="2"/>
  <c r="M148" i="2"/>
  <c r="O148" i="2"/>
  <c r="C149" i="2"/>
  <c r="E149" i="2"/>
  <c r="G149" i="2"/>
  <c r="I149" i="2"/>
  <c r="K149" i="2"/>
  <c r="M149" i="2"/>
  <c r="O149" i="2"/>
  <c r="C150" i="2"/>
  <c r="E150" i="2"/>
  <c r="G150" i="2"/>
  <c r="I150" i="2"/>
  <c r="K150" i="2"/>
  <c r="M150" i="2"/>
  <c r="O150" i="2"/>
  <c r="C151" i="2"/>
  <c r="E151" i="2"/>
  <c r="G151" i="2"/>
  <c r="I151" i="2"/>
  <c r="K151" i="2"/>
  <c r="M151" i="2"/>
  <c r="O151" i="2"/>
  <c r="C152" i="2"/>
  <c r="E152" i="2"/>
  <c r="G152" i="2"/>
  <c r="I152" i="2"/>
  <c r="K152" i="2"/>
  <c r="M152" i="2"/>
  <c r="O152" i="2"/>
  <c r="C153" i="2"/>
  <c r="E153" i="2"/>
  <c r="G153" i="2"/>
  <c r="I153" i="2"/>
  <c r="K153" i="2"/>
  <c r="M153" i="2"/>
  <c r="O153" i="2"/>
  <c r="C154" i="2"/>
  <c r="E154" i="2"/>
  <c r="G154" i="2"/>
  <c r="I154" i="2"/>
  <c r="K154" i="2"/>
  <c r="M154" i="2"/>
  <c r="O154" i="2"/>
  <c r="C155" i="2"/>
  <c r="E155" i="2"/>
  <c r="G155" i="2"/>
  <c r="I155" i="2"/>
  <c r="K155" i="2"/>
  <c r="M155" i="2"/>
  <c r="O155" i="2"/>
  <c r="C156" i="2"/>
  <c r="E156" i="2"/>
  <c r="G156" i="2"/>
  <c r="I156" i="2"/>
  <c r="K156" i="2"/>
  <c r="M156" i="2"/>
  <c r="O156" i="2"/>
  <c r="C157" i="2"/>
  <c r="E157" i="2"/>
  <c r="G157" i="2"/>
  <c r="I157" i="2"/>
  <c r="K157" i="2"/>
  <c r="M157" i="2"/>
  <c r="O157" i="2"/>
  <c r="C158" i="2"/>
  <c r="E158" i="2"/>
  <c r="G158" i="2"/>
  <c r="I158" i="2"/>
  <c r="K158" i="2"/>
  <c r="M158" i="2"/>
  <c r="O158" i="2"/>
  <c r="C159" i="2"/>
  <c r="E159" i="2"/>
  <c r="G159" i="2"/>
  <c r="I159" i="2"/>
  <c r="K159" i="2"/>
  <c r="M159" i="2"/>
  <c r="O159" i="2"/>
  <c r="C160" i="2"/>
  <c r="E160" i="2"/>
  <c r="G160" i="2"/>
  <c r="I160" i="2"/>
  <c r="K160" i="2"/>
  <c r="M160" i="2"/>
  <c r="O160" i="2"/>
  <c r="C161" i="2"/>
  <c r="E161" i="2"/>
  <c r="G161" i="2"/>
  <c r="I161" i="2"/>
  <c r="K161" i="2"/>
  <c r="M161" i="2"/>
  <c r="O161" i="2"/>
  <c r="C162" i="2"/>
  <c r="E162" i="2"/>
  <c r="G162" i="2"/>
  <c r="I162" i="2"/>
  <c r="K162" i="2"/>
  <c r="M162" i="2"/>
  <c r="O162" i="2"/>
  <c r="C163" i="2"/>
  <c r="E163" i="2"/>
  <c r="G163" i="2"/>
  <c r="I163" i="2"/>
  <c r="K163" i="2"/>
  <c r="M163" i="2"/>
  <c r="O163" i="2"/>
  <c r="C164" i="2"/>
  <c r="E164" i="2"/>
  <c r="G164" i="2"/>
  <c r="I164" i="2"/>
  <c r="K164" i="2"/>
  <c r="M164" i="2"/>
  <c r="O164" i="2"/>
  <c r="C165" i="2"/>
  <c r="E165" i="2"/>
  <c r="G165" i="2"/>
  <c r="I165" i="2"/>
  <c r="K165" i="2"/>
  <c r="M165" i="2"/>
  <c r="O165" i="2"/>
  <c r="C166" i="2"/>
  <c r="E166" i="2"/>
  <c r="G166" i="2"/>
  <c r="I166" i="2"/>
  <c r="K166" i="2"/>
  <c r="M166" i="2"/>
  <c r="O166" i="2"/>
  <c r="C167" i="2"/>
  <c r="E167" i="2"/>
  <c r="G167" i="2"/>
  <c r="I167" i="2"/>
  <c r="K167" i="2"/>
  <c r="M167" i="2"/>
  <c r="O167" i="2"/>
  <c r="C168" i="2"/>
  <c r="E168" i="2"/>
  <c r="G168" i="2"/>
  <c r="I168" i="2"/>
  <c r="K168" i="2"/>
  <c r="M168" i="2"/>
  <c r="O168" i="2"/>
  <c r="C169" i="2"/>
  <c r="E169" i="2"/>
  <c r="G169" i="2"/>
  <c r="I169" i="2"/>
  <c r="K169" i="2"/>
  <c r="M169" i="2"/>
  <c r="O169" i="2"/>
  <c r="C170" i="2"/>
  <c r="E170" i="2"/>
  <c r="G170" i="2"/>
  <c r="I170" i="2"/>
  <c r="K170" i="2"/>
  <c r="M170" i="2"/>
  <c r="O170" i="2"/>
  <c r="C171" i="2"/>
  <c r="E171" i="2"/>
  <c r="G171" i="2"/>
  <c r="I171" i="2"/>
  <c r="K171" i="2"/>
  <c r="M171" i="2"/>
  <c r="O171" i="2"/>
  <c r="C172" i="2"/>
  <c r="L121" i="2"/>
  <c r="B122" i="2"/>
  <c r="F122" i="2"/>
  <c r="J122" i="2"/>
  <c r="N122" i="2"/>
  <c r="D123" i="2"/>
  <c r="H123" i="2"/>
  <c r="L123" i="2"/>
  <c r="B124" i="2"/>
  <c r="F124" i="2"/>
  <c r="J124" i="2"/>
  <c r="N124" i="2"/>
  <c r="D125" i="2"/>
  <c r="H125" i="2"/>
  <c r="J125" i="2"/>
  <c r="L125" i="2"/>
  <c r="N125" i="2"/>
  <c r="B126" i="2"/>
  <c r="D126" i="2"/>
  <c r="F126" i="2"/>
  <c r="H126" i="2"/>
  <c r="J126" i="2"/>
  <c r="L126" i="2"/>
  <c r="N126" i="2"/>
  <c r="B127" i="2"/>
  <c r="D127" i="2"/>
  <c r="F127" i="2"/>
  <c r="H127" i="2"/>
  <c r="J127" i="2"/>
  <c r="L127" i="2"/>
  <c r="N127" i="2"/>
  <c r="B128" i="2"/>
  <c r="D128" i="2"/>
  <c r="F128" i="2"/>
  <c r="H128" i="2"/>
  <c r="J128" i="2"/>
  <c r="L128" i="2"/>
  <c r="N128" i="2"/>
  <c r="B129" i="2"/>
  <c r="D129" i="2"/>
  <c r="F129" i="2"/>
  <c r="H129" i="2"/>
  <c r="J129" i="2"/>
  <c r="L129" i="2"/>
  <c r="N129" i="2"/>
  <c r="B130" i="2"/>
  <c r="D130" i="2"/>
  <c r="F130" i="2"/>
  <c r="H130" i="2"/>
  <c r="J130" i="2"/>
  <c r="L130" i="2"/>
  <c r="N130" i="2"/>
  <c r="B131" i="2"/>
  <c r="D131" i="2"/>
  <c r="F131" i="2"/>
  <c r="H131" i="2"/>
  <c r="J131" i="2"/>
  <c r="L131" i="2"/>
  <c r="N131" i="2"/>
  <c r="B132" i="2"/>
  <c r="D132" i="2"/>
  <c r="F132" i="2"/>
  <c r="H132" i="2"/>
  <c r="J132" i="2"/>
  <c r="L132" i="2"/>
  <c r="N132" i="2"/>
  <c r="B133" i="2"/>
  <c r="D133" i="2"/>
  <c r="F133" i="2"/>
  <c r="H133" i="2"/>
  <c r="J133" i="2"/>
  <c r="L133" i="2"/>
  <c r="N133" i="2"/>
  <c r="B134" i="2"/>
  <c r="D134" i="2"/>
  <c r="F134" i="2"/>
  <c r="H134" i="2"/>
  <c r="J134" i="2"/>
  <c r="L134" i="2"/>
  <c r="N134" i="2"/>
  <c r="B135" i="2"/>
  <c r="D135" i="2"/>
  <c r="F135" i="2"/>
  <c r="H135" i="2"/>
  <c r="J135" i="2"/>
  <c r="L135" i="2"/>
  <c r="N135" i="2"/>
  <c r="B136" i="2"/>
  <c r="D136" i="2"/>
  <c r="F136" i="2"/>
  <c r="H136" i="2"/>
  <c r="J136" i="2"/>
  <c r="L136" i="2"/>
  <c r="N136" i="2"/>
  <c r="B137" i="2"/>
  <c r="D137" i="2"/>
  <c r="F137" i="2"/>
  <c r="H137" i="2"/>
  <c r="J137" i="2"/>
  <c r="L137" i="2"/>
  <c r="N137" i="2"/>
  <c r="B138" i="2"/>
  <c r="D138" i="2"/>
  <c r="F138" i="2"/>
  <c r="H138" i="2"/>
  <c r="J138" i="2"/>
  <c r="L138" i="2"/>
  <c r="N138" i="2"/>
  <c r="B139" i="2"/>
  <c r="D139" i="2"/>
  <c r="F139" i="2"/>
  <c r="H139" i="2"/>
  <c r="J139" i="2"/>
  <c r="L139" i="2"/>
  <c r="N139" i="2"/>
  <c r="B140" i="2"/>
  <c r="D140" i="2"/>
  <c r="F140" i="2"/>
  <c r="H140" i="2"/>
  <c r="J140" i="2"/>
  <c r="L140" i="2"/>
  <c r="N140" i="2"/>
  <c r="B141" i="2"/>
  <c r="D141" i="2"/>
  <c r="F141" i="2"/>
  <c r="H141" i="2"/>
  <c r="J141" i="2"/>
  <c r="L141" i="2"/>
  <c r="N141" i="2"/>
  <c r="B142" i="2"/>
  <c r="D142" i="2"/>
  <c r="F142" i="2"/>
  <c r="H142" i="2"/>
  <c r="J142" i="2"/>
  <c r="L142" i="2"/>
  <c r="N142" i="2"/>
  <c r="B143" i="2"/>
  <c r="D143" i="2"/>
  <c r="F143" i="2"/>
  <c r="H143" i="2"/>
  <c r="J143" i="2"/>
  <c r="L143" i="2"/>
  <c r="N143" i="2"/>
  <c r="B144" i="2"/>
  <c r="D144" i="2"/>
  <c r="F144" i="2"/>
  <c r="H144" i="2"/>
  <c r="J144" i="2"/>
  <c r="L144" i="2"/>
  <c r="N144" i="2"/>
  <c r="B145" i="2"/>
  <c r="D145" i="2"/>
  <c r="F145" i="2"/>
  <c r="H145" i="2"/>
  <c r="J145" i="2"/>
  <c r="L145" i="2"/>
  <c r="N145" i="2"/>
  <c r="B146" i="2"/>
  <c r="D146" i="2"/>
  <c r="F146" i="2"/>
  <c r="H146" i="2"/>
  <c r="J146" i="2"/>
  <c r="L146" i="2"/>
  <c r="N146" i="2"/>
  <c r="B147" i="2"/>
  <c r="D147" i="2"/>
  <c r="F147" i="2"/>
  <c r="H147" i="2"/>
  <c r="J147" i="2"/>
  <c r="L147" i="2"/>
  <c r="N147" i="2"/>
  <c r="B148" i="2"/>
  <c r="D148" i="2"/>
  <c r="F148" i="2"/>
  <c r="H148" i="2"/>
  <c r="J148" i="2"/>
  <c r="L148" i="2"/>
  <c r="N148" i="2"/>
  <c r="B149" i="2"/>
  <c r="D149" i="2"/>
  <c r="F149" i="2"/>
  <c r="H149" i="2"/>
  <c r="J149" i="2"/>
  <c r="L149" i="2"/>
  <c r="N149" i="2"/>
  <c r="B150" i="2"/>
  <c r="D150" i="2"/>
  <c r="F150" i="2"/>
  <c r="H150" i="2"/>
  <c r="J150" i="2"/>
  <c r="L150" i="2"/>
  <c r="N150" i="2"/>
  <c r="B151" i="2"/>
  <c r="D151" i="2"/>
  <c r="F151" i="2"/>
  <c r="H151" i="2"/>
  <c r="J151" i="2"/>
  <c r="L151" i="2"/>
  <c r="N151" i="2"/>
  <c r="B152" i="2"/>
  <c r="D152" i="2"/>
  <c r="F152" i="2"/>
  <c r="H152" i="2"/>
  <c r="J152" i="2"/>
  <c r="L152" i="2"/>
  <c r="N152" i="2"/>
  <c r="B153" i="2"/>
  <c r="D153" i="2"/>
  <c r="F153" i="2"/>
  <c r="H153" i="2"/>
  <c r="J153" i="2"/>
  <c r="L153" i="2"/>
  <c r="N153" i="2"/>
  <c r="B154" i="2"/>
  <c r="D154" i="2"/>
  <c r="F154" i="2"/>
  <c r="H154" i="2"/>
  <c r="J154" i="2"/>
  <c r="L154" i="2"/>
  <c r="N154" i="2"/>
  <c r="B155" i="2"/>
  <c r="D155" i="2"/>
  <c r="F155" i="2"/>
  <c r="H155" i="2"/>
  <c r="J155" i="2"/>
  <c r="L155" i="2"/>
  <c r="N155" i="2"/>
  <c r="B156" i="2"/>
  <c r="D156" i="2"/>
  <c r="F156" i="2"/>
  <c r="H156" i="2"/>
  <c r="J156" i="2"/>
  <c r="L156" i="2"/>
  <c r="N156" i="2"/>
  <c r="B157" i="2"/>
  <c r="D157" i="2"/>
  <c r="F157" i="2"/>
  <c r="H157" i="2"/>
  <c r="J157" i="2"/>
  <c r="L157" i="2"/>
  <c r="N157" i="2"/>
  <c r="B158" i="2"/>
  <c r="D158" i="2"/>
  <c r="F158" i="2"/>
  <c r="H158" i="2"/>
  <c r="J158" i="2"/>
  <c r="L158" i="2"/>
  <c r="N158" i="2"/>
  <c r="B159" i="2"/>
  <c r="D159" i="2"/>
  <c r="F159" i="2"/>
  <c r="H159" i="2"/>
  <c r="J159" i="2"/>
  <c r="L159" i="2"/>
  <c r="N159" i="2"/>
  <c r="B160" i="2"/>
  <c r="D160" i="2"/>
  <c r="F160" i="2"/>
  <c r="H160" i="2"/>
  <c r="J160" i="2"/>
  <c r="L160" i="2"/>
  <c r="N160" i="2"/>
  <c r="B161" i="2"/>
  <c r="D161" i="2"/>
  <c r="F161" i="2"/>
  <c r="H161" i="2"/>
  <c r="J161" i="2"/>
  <c r="L161" i="2"/>
  <c r="N161" i="2"/>
  <c r="B162" i="2"/>
  <c r="D162" i="2"/>
  <c r="F162" i="2"/>
  <c r="H162" i="2"/>
  <c r="J162" i="2"/>
  <c r="L162" i="2"/>
  <c r="N162" i="2"/>
  <c r="B163" i="2"/>
  <c r="D163" i="2"/>
  <c r="F163" i="2"/>
  <c r="H163" i="2"/>
  <c r="J163" i="2"/>
  <c r="L163" i="2"/>
  <c r="N163" i="2"/>
  <c r="B164" i="2"/>
  <c r="D164" i="2"/>
  <c r="F164" i="2"/>
  <c r="H164" i="2"/>
  <c r="J164" i="2"/>
  <c r="L164" i="2"/>
  <c r="N164" i="2"/>
  <c r="B165" i="2"/>
  <c r="D165" i="2"/>
  <c r="F165" i="2"/>
  <c r="H165" i="2"/>
  <c r="J165" i="2"/>
  <c r="L165" i="2"/>
  <c r="N165" i="2"/>
  <c r="B166" i="2"/>
  <c r="D166" i="2"/>
  <c r="F166" i="2"/>
  <c r="H166" i="2"/>
  <c r="J166" i="2"/>
  <c r="L166" i="2"/>
  <c r="N166" i="2"/>
  <c r="B167" i="2"/>
  <c r="D167" i="2"/>
  <c r="F167" i="2"/>
  <c r="H167" i="2"/>
  <c r="J167" i="2"/>
  <c r="L167" i="2"/>
  <c r="N167" i="2"/>
  <c r="B168" i="2"/>
  <c r="D168" i="2"/>
  <c r="F168" i="2"/>
  <c r="H168" i="2"/>
  <c r="J168" i="2"/>
  <c r="L168" i="2"/>
  <c r="N168" i="2"/>
  <c r="B169" i="2"/>
  <c r="D169" i="2"/>
  <c r="F169" i="2"/>
  <c r="H169" i="2"/>
  <c r="J169" i="2"/>
  <c r="L169" i="2"/>
  <c r="N169" i="2"/>
  <c r="B170" i="2"/>
  <c r="D170" i="2"/>
  <c r="F170" i="2"/>
  <c r="H170" i="2"/>
  <c r="J170" i="2"/>
  <c r="L170" i="2"/>
  <c r="N170" i="2"/>
  <c r="B171" i="2"/>
  <c r="D171" i="2"/>
  <c r="F171" i="2"/>
  <c r="H171" i="2"/>
  <c r="J171" i="2"/>
  <c r="L171" i="2"/>
  <c r="N171" i="2"/>
  <c r="B172" i="2"/>
  <c r="D172" i="2"/>
  <c r="F172" i="2"/>
  <c r="H172" i="2"/>
  <c r="J172" i="2"/>
  <c r="L172" i="2"/>
  <c r="N172" i="2"/>
  <c r="B173" i="2"/>
  <c r="D173" i="2"/>
  <c r="F173" i="2"/>
  <c r="H173" i="2"/>
  <c r="J173" i="2"/>
  <c r="L173" i="2"/>
  <c r="N173" i="2"/>
  <c r="B174" i="2"/>
  <c r="O249" i="2"/>
  <c r="M249" i="2"/>
  <c r="K249" i="2"/>
  <c r="I249" i="2"/>
  <c r="G249" i="2"/>
  <c r="E249" i="2"/>
  <c r="C249" i="2"/>
  <c r="O248" i="2"/>
  <c r="M248" i="2"/>
  <c r="K248" i="2"/>
  <c r="I248" i="2"/>
  <c r="G248" i="2"/>
  <c r="E248" i="2"/>
  <c r="C248" i="2"/>
  <c r="O247" i="2"/>
  <c r="M247" i="2"/>
  <c r="K247" i="2"/>
  <c r="I247" i="2"/>
  <c r="G247" i="2"/>
  <c r="E247" i="2"/>
  <c r="C247" i="2"/>
  <c r="O246" i="2"/>
  <c r="M246" i="2"/>
  <c r="K246" i="2"/>
  <c r="I246" i="2"/>
  <c r="G246" i="2"/>
  <c r="E246" i="2"/>
  <c r="C246" i="2"/>
  <c r="O245" i="2"/>
  <c r="M245" i="2"/>
  <c r="K245" i="2"/>
  <c r="I245" i="2"/>
  <c r="G245" i="2"/>
  <c r="E245" i="2"/>
  <c r="C245" i="2"/>
  <c r="O244" i="2"/>
  <c r="M244" i="2"/>
  <c r="K244" i="2"/>
  <c r="I244" i="2"/>
  <c r="G244" i="2"/>
  <c r="E244" i="2"/>
  <c r="C244" i="2"/>
  <c r="O243" i="2"/>
  <c r="M243" i="2"/>
  <c r="K243" i="2"/>
  <c r="I243" i="2"/>
  <c r="G243" i="2"/>
  <c r="E243" i="2"/>
  <c r="C243" i="2"/>
  <c r="O242" i="2"/>
  <c r="M242" i="2"/>
  <c r="K242" i="2"/>
  <c r="I242" i="2"/>
  <c r="G242" i="2"/>
  <c r="E242" i="2"/>
  <c r="C242" i="2"/>
  <c r="O241" i="2"/>
  <c r="M241" i="2"/>
  <c r="K241" i="2"/>
  <c r="I241" i="2"/>
  <c r="G241" i="2"/>
  <c r="E241" i="2"/>
  <c r="C241" i="2"/>
  <c r="O240" i="2"/>
  <c r="M240" i="2"/>
  <c r="K240" i="2"/>
  <c r="I240" i="2"/>
  <c r="G240" i="2"/>
  <c r="E240" i="2"/>
  <c r="C240" i="2"/>
  <c r="O239" i="2"/>
  <c r="M239" i="2"/>
  <c r="K239" i="2"/>
  <c r="I239" i="2"/>
  <c r="G239" i="2"/>
  <c r="E239" i="2"/>
  <c r="C239" i="2"/>
  <c r="O238" i="2"/>
  <c r="M238" i="2"/>
  <c r="K238" i="2"/>
  <c r="I238" i="2"/>
  <c r="G238" i="2"/>
  <c r="E238" i="2"/>
  <c r="C238" i="2"/>
  <c r="O237" i="2"/>
  <c r="M237" i="2"/>
  <c r="K237" i="2"/>
  <c r="I237" i="2"/>
  <c r="G237" i="2"/>
  <c r="E237" i="2"/>
  <c r="C237" i="2"/>
  <c r="O236" i="2"/>
  <c r="M236" i="2"/>
  <c r="K236" i="2"/>
  <c r="I236" i="2"/>
  <c r="G236" i="2"/>
  <c r="E236" i="2"/>
  <c r="C236" i="2"/>
  <c r="O235" i="2"/>
  <c r="M235" i="2"/>
  <c r="K235" i="2"/>
  <c r="I235" i="2"/>
  <c r="G235" i="2"/>
  <c r="E235" i="2"/>
  <c r="C235" i="2"/>
  <c r="O234" i="2"/>
  <c r="M234" i="2"/>
  <c r="K234" i="2"/>
  <c r="I234" i="2"/>
  <c r="G234" i="2"/>
  <c r="E234" i="2"/>
  <c r="C234" i="2"/>
  <c r="O233" i="2"/>
  <c r="M233" i="2"/>
  <c r="K233" i="2"/>
  <c r="I233" i="2"/>
  <c r="G233" i="2"/>
  <c r="E233" i="2"/>
  <c r="C233" i="2"/>
  <c r="O232" i="2"/>
  <c r="M232" i="2"/>
  <c r="K232" i="2"/>
  <c r="I232" i="2"/>
  <c r="G232" i="2"/>
  <c r="E232" i="2"/>
  <c r="C232" i="2"/>
  <c r="O231" i="2"/>
  <c r="M231" i="2"/>
  <c r="K231" i="2"/>
  <c r="I231" i="2"/>
  <c r="G231" i="2"/>
  <c r="E231" i="2"/>
  <c r="C231" i="2"/>
  <c r="O230" i="2"/>
  <c r="M230" i="2"/>
  <c r="K230" i="2"/>
  <c r="I230" i="2"/>
  <c r="G230" i="2"/>
  <c r="E230" i="2"/>
  <c r="C230" i="2"/>
  <c r="O229" i="2"/>
  <c r="M229" i="2"/>
  <c r="K229" i="2"/>
  <c r="I229" i="2"/>
  <c r="G229" i="2"/>
  <c r="E229" i="2"/>
  <c r="C229" i="2"/>
  <c r="O228" i="2"/>
  <c r="M228" i="2"/>
  <c r="K228" i="2"/>
  <c r="I228" i="2"/>
  <c r="G228" i="2"/>
  <c r="E228" i="2"/>
  <c r="C228" i="2"/>
  <c r="O227" i="2"/>
  <c r="M227" i="2"/>
  <c r="K227" i="2"/>
  <c r="I227" i="2"/>
  <c r="G227" i="2"/>
  <c r="E227" i="2"/>
  <c r="C227" i="2"/>
  <c r="O226" i="2"/>
  <c r="M226" i="2"/>
  <c r="K226" i="2"/>
  <c r="I226" i="2"/>
  <c r="G226" i="2"/>
  <c r="E226" i="2"/>
  <c r="C226" i="2"/>
  <c r="O225" i="2"/>
  <c r="M225" i="2"/>
  <c r="K225" i="2"/>
  <c r="I225" i="2"/>
  <c r="G225" i="2"/>
  <c r="E225" i="2"/>
  <c r="C225" i="2"/>
  <c r="O224" i="2"/>
  <c r="M224" i="2"/>
  <c r="K224" i="2"/>
  <c r="I224" i="2"/>
  <c r="G224" i="2"/>
  <c r="E224" i="2"/>
  <c r="C224" i="2"/>
  <c r="O223" i="2"/>
  <c r="M223" i="2"/>
  <c r="K223" i="2"/>
  <c r="I223" i="2"/>
  <c r="G223" i="2"/>
  <c r="E223" i="2"/>
  <c r="C223" i="2"/>
  <c r="O222" i="2"/>
  <c r="M222" i="2"/>
  <c r="K222" i="2"/>
  <c r="I222" i="2"/>
  <c r="G222" i="2"/>
  <c r="E222" i="2"/>
  <c r="C222" i="2"/>
  <c r="O221" i="2"/>
  <c r="M221" i="2"/>
  <c r="K221" i="2"/>
  <c r="I221" i="2"/>
  <c r="G221" i="2"/>
  <c r="E221" i="2"/>
  <c r="C221" i="2"/>
  <c r="O220" i="2"/>
  <c r="M220" i="2"/>
  <c r="K220" i="2"/>
  <c r="I220" i="2"/>
  <c r="G220" i="2"/>
  <c r="E220" i="2"/>
  <c r="C220" i="2"/>
  <c r="O219" i="2"/>
  <c r="M219" i="2"/>
  <c r="K219" i="2"/>
  <c r="I219" i="2"/>
  <c r="G219" i="2"/>
  <c r="E219" i="2"/>
  <c r="C219" i="2"/>
  <c r="O218" i="2"/>
  <c r="M218" i="2"/>
  <c r="K218" i="2"/>
  <c r="I218" i="2"/>
  <c r="G218" i="2"/>
  <c r="E218" i="2"/>
  <c r="C218" i="2"/>
  <c r="O217" i="2"/>
  <c r="M217" i="2"/>
  <c r="K217" i="2"/>
  <c r="I217" i="2"/>
  <c r="G217" i="2"/>
  <c r="E217" i="2"/>
  <c r="C217" i="2"/>
  <c r="O216" i="2"/>
  <c r="M216" i="2"/>
  <c r="K216" i="2"/>
  <c r="I216" i="2"/>
  <c r="G216" i="2"/>
  <c r="E216" i="2"/>
  <c r="C216" i="2"/>
  <c r="O215" i="2"/>
  <c r="M215" i="2"/>
  <c r="K215" i="2"/>
  <c r="I215" i="2"/>
  <c r="G215" i="2"/>
  <c r="E215" i="2"/>
  <c r="C215" i="2"/>
  <c r="O214" i="2"/>
  <c r="M214" i="2"/>
  <c r="K214" i="2"/>
  <c r="I214" i="2"/>
  <c r="G214" i="2"/>
  <c r="E214" i="2"/>
  <c r="C214" i="2"/>
  <c r="O213" i="2"/>
  <c r="M213" i="2"/>
  <c r="K213" i="2"/>
  <c r="I213" i="2"/>
  <c r="G213" i="2"/>
  <c r="E213" i="2"/>
  <c r="C213" i="2"/>
  <c r="O212" i="2"/>
  <c r="M212" i="2"/>
  <c r="K212" i="2"/>
  <c r="I212" i="2"/>
  <c r="G212" i="2"/>
  <c r="E212" i="2"/>
  <c r="C212" i="2"/>
  <c r="O211" i="2"/>
  <c r="M211" i="2"/>
  <c r="K211" i="2"/>
  <c r="I211" i="2"/>
  <c r="G211" i="2"/>
  <c r="E211" i="2"/>
  <c r="C211" i="2"/>
  <c r="O210" i="2"/>
  <c r="M210" i="2"/>
  <c r="K210" i="2"/>
  <c r="I210" i="2"/>
  <c r="G210" i="2"/>
  <c r="E210" i="2"/>
  <c r="C210" i="2"/>
  <c r="O209" i="2"/>
  <c r="M209" i="2"/>
  <c r="K209" i="2"/>
  <c r="I209" i="2"/>
  <c r="G209" i="2"/>
  <c r="E209" i="2"/>
  <c r="C209" i="2"/>
  <c r="O208" i="2"/>
  <c r="M208" i="2"/>
  <c r="K208" i="2"/>
  <c r="I208" i="2"/>
  <c r="G208" i="2"/>
  <c r="E208" i="2"/>
  <c r="C208" i="2"/>
  <c r="O207" i="2"/>
  <c r="M207" i="2"/>
  <c r="K207" i="2"/>
  <c r="I207" i="2"/>
  <c r="G207" i="2"/>
  <c r="E207" i="2"/>
  <c r="C207" i="2"/>
  <c r="O206" i="2"/>
  <c r="M206" i="2"/>
  <c r="K206" i="2"/>
  <c r="I206" i="2"/>
  <c r="G206" i="2"/>
  <c r="E206" i="2"/>
  <c r="C206" i="2"/>
  <c r="O205" i="2"/>
  <c r="M205" i="2"/>
  <c r="K205" i="2"/>
  <c r="I205" i="2"/>
  <c r="G205" i="2"/>
  <c r="E205" i="2"/>
  <c r="C205" i="2"/>
  <c r="O204" i="2"/>
  <c r="M204" i="2"/>
  <c r="K204" i="2"/>
  <c r="I204" i="2"/>
  <c r="G204" i="2"/>
  <c r="E204" i="2"/>
  <c r="C204" i="2"/>
  <c r="O203" i="2"/>
  <c r="M203" i="2"/>
  <c r="K203" i="2"/>
  <c r="I203" i="2"/>
  <c r="G203" i="2"/>
  <c r="E203" i="2"/>
  <c r="C203" i="2"/>
  <c r="O202" i="2"/>
  <c r="M202" i="2"/>
  <c r="K202" i="2"/>
  <c r="I202" i="2"/>
  <c r="G202" i="2"/>
  <c r="E202" i="2"/>
  <c r="C202" i="2"/>
  <c r="O201" i="2"/>
  <c r="M201" i="2"/>
  <c r="K201" i="2"/>
  <c r="I201" i="2"/>
  <c r="G201" i="2"/>
  <c r="E201" i="2"/>
  <c r="C201" i="2"/>
  <c r="O200" i="2"/>
  <c r="M200" i="2"/>
  <c r="K200" i="2"/>
  <c r="I200" i="2"/>
  <c r="G200" i="2"/>
  <c r="E200" i="2"/>
  <c r="C200" i="2"/>
  <c r="O199" i="2"/>
  <c r="M199" i="2"/>
  <c r="K199" i="2"/>
  <c r="I199" i="2"/>
  <c r="G199" i="2"/>
  <c r="E199" i="2"/>
  <c r="C199" i="2"/>
  <c r="O198" i="2"/>
  <c r="M198" i="2"/>
  <c r="K198" i="2"/>
  <c r="I198" i="2"/>
  <c r="G198" i="2"/>
  <c r="E198" i="2"/>
  <c r="C198" i="2"/>
  <c r="O197" i="2"/>
  <c r="M197" i="2"/>
  <c r="K197" i="2"/>
  <c r="I197" i="2"/>
  <c r="G197" i="2"/>
  <c r="E197" i="2"/>
  <c r="C197" i="2"/>
  <c r="O196" i="2"/>
  <c r="M196" i="2"/>
  <c r="K196" i="2"/>
  <c r="I196" i="2"/>
  <c r="G196" i="2"/>
  <c r="E196" i="2"/>
  <c r="C196" i="2"/>
  <c r="O195" i="2"/>
  <c r="M195" i="2"/>
  <c r="K195" i="2"/>
  <c r="I195" i="2"/>
  <c r="G195" i="2"/>
  <c r="E195" i="2"/>
  <c r="C195" i="2"/>
  <c r="O194" i="2"/>
  <c r="M194" i="2"/>
  <c r="K194" i="2"/>
  <c r="I194" i="2"/>
  <c r="G194" i="2"/>
  <c r="E194" i="2"/>
  <c r="C194" i="2"/>
  <c r="O193" i="2"/>
  <c r="M193" i="2"/>
  <c r="K193" i="2"/>
  <c r="I193" i="2"/>
  <c r="G193" i="2"/>
  <c r="E193" i="2"/>
  <c r="C193" i="2"/>
  <c r="O192" i="2"/>
  <c r="M192" i="2"/>
  <c r="K192" i="2"/>
  <c r="I192" i="2"/>
  <c r="G192" i="2"/>
  <c r="E192" i="2"/>
  <c r="C192" i="2"/>
  <c r="O191" i="2"/>
  <c r="M191" i="2"/>
  <c r="K191" i="2"/>
  <c r="I191" i="2"/>
  <c r="G191" i="2"/>
  <c r="E191" i="2"/>
  <c r="C191" i="2"/>
  <c r="O190" i="2"/>
  <c r="M190" i="2"/>
  <c r="K190" i="2"/>
  <c r="I190" i="2"/>
  <c r="G190" i="2"/>
  <c r="E190" i="2"/>
  <c r="C190" i="2"/>
  <c r="O189" i="2"/>
  <c r="M189" i="2"/>
  <c r="K189" i="2"/>
  <c r="I189" i="2"/>
  <c r="G189" i="2"/>
  <c r="E189" i="2"/>
  <c r="C189" i="2"/>
  <c r="O188" i="2"/>
  <c r="M188" i="2"/>
  <c r="K188" i="2"/>
  <c r="I188" i="2"/>
  <c r="G188" i="2"/>
  <c r="E188" i="2"/>
  <c r="C188" i="2"/>
  <c r="O187" i="2"/>
  <c r="M187" i="2"/>
  <c r="K187" i="2"/>
  <c r="I187" i="2"/>
  <c r="G187" i="2"/>
  <c r="E187" i="2"/>
  <c r="C187" i="2"/>
  <c r="O186" i="2"/>
  <c r="M186" i="2"/>
  <c r="K186" i="2"/>
  <c r="I186" i="2"/>
  <c r="G186" i="2"/>
  <c r="E186" i="2"/>
  <c r="C186" i="2"/>
  <c r="O185" i="2"/>
  <c r="M185" i="2"/>
  <c r="K185" i="2"/>
  <c r="I185" i="2"/>
  <c r="G185" i="2"/>
  <c r="E185" i="2"/>
  <c r="C185" i="2"/>
  <c r="O184" i="2"/>
  <c r="M184" i="2"/>
  <c r="K184" i="2"/>
  <c r="I184" i="2"/>
  <c r="G184" i="2"/>
  <c r="E184" i="2"/>
  <c r="C184" i="2"/>
  <c r="O183" i="2"/>
  <c r="M183" i="2"/>
  <c r="K183" i="2"/>
  <c r="I183" i="2"/>
  <c r="G183" i="2"/>
  <c r="E183" i="2"/>
  <c r="C183" i="2"/>
  <c r="O182" i="2"/>
  <c r="M182" i="2"/>
  <c r="K182" i="2"/>
  <c r="I182" i="2"/>
  <c r="G182" i="2"/>
  <c r="E182" i="2"/>
  <c r="C182" i="2"/>
  <c r="O181" i="2"/>
  <c r="M181" i="2"/>
  <c r="K181" i="2"/>
  <c r="I181" i="2"/>
  <c r="G181" i="2"/>
  <c r="E181" i="2"/>
  <c r="C181" i="2"/>
  <c r="O180" i="2"/>
  <c r="M180" i="2"/>
  <c r="K180" i="2"/>
  <c r="I180" i="2"/>
  <c r="G180" i="2"/>
  <c r="E180" i="2"/>
  <c r="C180" i="2"/>
  <c r="O179" i="2"/>
  <c r="M179" i="2"/>
  <c r="K179" i="2"/>
  <c r="I179" i="2"/>
  <c r="G179" i="2"/>
  <c r="E179" i="2"/>
  <c r="C179" i="2"/>
  <c r="O178" i="2"/>
  <c r="M178" i="2"/>
  <c r="K178" i="2"/>
  <c r="I178" i="2"/>
  <c r="G178" i="2"/>
  <c r="E178" i="2"/>
  <c r="C178" i="2"/>
  <c r="O177" i="2"/>
  <c r="M177" i="2"/>
  <c r="K177" i="2"/>
  <c r="I177" i="2"/>
  <c r="G177" i="2"/>
  <c r="E177" i="2"/>
  <c r="C177" i="2"/>
  <c r="O176" i="2"/>
  <c r="M176" i="2"/>
  <c r="K176" i="2"/>
  <c r="I176" i="2"/>
  <c r="G176" i="2"/>
  <c r="E176" i="2"/>
  <c r="C176" i="2"/>
  <c r="O175" i="2"/>
  <c r="M175" i="2"/>
  <c r="K175" i="2"/>
  <c r="I175" i="2"/>
  <c r="G175" i="2"/>
  <c r="E175" i="2"/>
  <c r="C175" i="2"/>
  <c r="O174" i="2"/>
  <c r="M174" i="2"/>
  <c r="K174" i="2"/>
  <c r="I174" i="2"/>
  <c r="G174" i="2"/>
  <c r="E174" i="2"/>
  <c r="C174" i="2"/>
  <c r="M173" i="2"/>
  <c r="I173" i="2"/>
  <c r="E173" i="2"/>
  <c r="O172" i="2"/>
  <c r="K172" i="2"/>
  <c r="G172" i="2"/>
  <c r="N249" i="2"/>
  <c r="L249" i="2"/>
  <c r="J249" i="2"/>
  <c r="H249" i="2"/>
  <c r="F249" i="2"/>
  <c r="D249" i="2"/>
  <c r="B249" i="2"/>
  <c r="N248" i="2"/>
  <c r="L248" i="2"/>
  <c r="J248" i="2"/>
  <c r="H248" i="2"/>
  <c r="F248" i="2"/>
  <c r="D248" i="2"/>
  <c r="B248" i="2"/>
  <c r="N247" i="2"/>
  <c r="L247" i="2"/>
  <c r="J247" i="2"/>
  <c r="H247" i="2"/>
  <c r="F247" i="2"/>
  <c r="D247" i="2"/>
  <c r="B247" i="2"/>
  <c r="N246" i="2"/>
  <c r="L246" i="2"/>
  <c r="J246" i="2"/>
  <c r="H246" i="2"/>
  <c r="F246" i="2"/>
  <c r="D246" i="2"/>
  <c r="B246" i="2"/>
  <c r="N245" i="2"/>
  <c r="L245" i="2"/>
  <c r="J245" i="2"/>
  <c r="H245" i="2"/>
  <c r="F245" i="2"/>
  <c r="D245" i="2"/>
  <c r="B245" i="2"/>
  <c r="N244" i="2"/>
  <c r="L244" i="2"/>
  <c r="J244" i="2"/>
  <c r="H244" i="2"/>
  <c r="F244" i="2"/>
  <c r="D244" i="2"/>
  <c r="B244" i="2"/>
  <c r="N243" i="2"/>
  <c r="L243" i="2"/>
  <c r="J243" i="2"/>
  <c r="H243" i="2"/>
  <c r="F243" i="2"/>
  <c r="D243" i="2"/>
  <c r="B243" i="2"/>
  <c r="N242" i="2"/>
  <c r="L242" i="2"/>
  <c r="J242" i="2"/>
  <c r="H242" i="2"/>
  <c r="F242" i="2"/>
  <c r="D242" i="2"/>
  <c r="B242" i="2"/>
  <c r="N241" i="2"/>
  <c r="L241" i="2"/>
  <c r="J241" i="2"/>
  <c r="H241" i="2"/>
  <c r="F241" i="2"/>
  <c r="D241" i="2"/>
  <c r="B241" i="2"/>
  <c r="N240" i="2"/>
  <c r="L240" i="2"/>
  <c r="J240" i="2"/>
  <c r="H240" i="2"/>
  <c r="F240" i="2"/>
  <c r="D240" i="2"/>
  <c r="B240" i="2"/>
  <c r="N239" i="2"/>
  <c r="L239" i="2"/>
  <c r="J239" i="2"/>
  <c r="H239" i="2"/>
  <c r="F239" i="2"/>
  <c r="D239" i="2"/>
  <c r="B239" i="2"/>
  <c r="N238" i="2"/>
  <c r="L238" i="2"/>
  <c r="J238" i="2"/>
  <c r="H238" i="2"/>
  <c r="F238" i="2"/>
  <c r="D238" i="2"/>
  <c r="B238" i="2"/>
  <c r="N237" i="2"/>
  <c r="L237" i="2"/>
  <c r="J237" i="2"/>
  <c r="H237" i="2"/>
  <c r="F237" i="2"/>
  <c r="D237" i="2"/>
  <c r="B237" i="2"/>
  <c r="N236" i="2"/>
  <c r="L236" i="2"/>
  <c r="J236" i="2"/>
  <c r="H236" i="2"/>
  <c r="F236" i="2"/>
  <c r="D236" i="2"/>
  <c r="B236" i="2"/>
  <c r="N235" i="2"/>
  <c r="L235" i="2"/>
  <c r="J235" i="2"/>
  <c r="H235" i="2"/>
  <c r="F235" i="2"/>
  <c r="D235" i="2"/>
  <c r="B235" i="2"/>
  <c r="N234" i="2"/>
  <c r="L234" i="2"/>
  <c r="J234" i="2"/>
  <c r="H234" i="2"/>
  <c r="F234" i="2"/>
  <c r="D234" i="2"/>
  <c r="B234" i="2"/>
  <c r="N233" i="2"/>
  <c r="L233" i="2"/>
  <c r="J233" i="2"/>
  <c r="H233" i="2"/>
  <c r="F233" i="2"/>
  <c r="D233" i="2"/>
  <c r="B233" i="2"/>
  <c r="N232" i="2"/>
  <c r="L232" i="2"/>
  <c r="J232" i="2"/>
  <c r="H232" i="2"/>
  <c r="F232" i="2"/>
  <c r="D232" i="2"/>
  <c r="B232" i="2"/>
  <c r="N231" i="2"/>
  <c r="L231" i="2"/>
  <c r="J231" i="2"/>
  <c r="H231" i="2"/>
  <c r="F231" i="2"/>
  <c r="D231" i="2"/>
  <c r="B231" i="2"/>
  <c r="N230" i="2"/>
  <c r="L230" i="2"/>
  <c r="J230" i="2"/>
  <c r="H230" i="2"/>
  <c r="F230" i="2"/>
  <c r="D230" i="2"/>
  <c r="B230" i="2"/>
  <c r="N229" i="2"/>
  <c r="L229" i="2"/>
  <c r="J229" i="2"/>
  <c r="H229" i="2"/>
  <c r="F229" i="2"/>
  <c r="D229" i="2"/>
  <c r="B229" i="2"/>
  <c r="N228" i="2"/>
  <c r="L228" i="2"/>
  <c r="J228" i="2"/>
  <c r="H228" i="2"/>
  <c r="F228" i="2"/>
  <c r="D228" i="2"/>
  <c r="B228" i="2"/>
  <c r="N227" i="2"/>
  <c r="L227" i="2"/>
  <c r="J227" i="2"/>
  <c r="H227" i="2"/>
  <c r="F227" i="2"/>
  <c r="D227" i="2"/>
  <c r="B227" i="2"/>
  <c r="N226" i="2"/>
  <c r="L226" i="2"/>
  <c r="J226" i="2"/>
  <c r="H226" i="2"/>
  <c r="F226" i="2"/>
  <c r="D226" i="2"/>
  <c r="B226" i="2"/>
  <c r="N225" i="2"/>
  <c r="L225" i="2"/>
  <c r="J225" i="2"/>
  <c r="H225" i="2"/>
  <c r="F225" i="2"/>
  <c r="D225" i="2"/>
  <c r="B225" i="2"/>
  <c r="N224" i="2"/>
  <c r="L224" i="2"/>
  <c r="J224" i="2"/>
  <c r="H224" i="2"/>
  <c r="F224" i="2"/>
  <c r="D224" i="2"/>
  <c r="B224" i="2"/>
  <c r="N223" i="2"/>
  <c r="L223" i="2"/>
  <c r="J223" i="2"/>
  <c r="H223" i="2"/>
  <c r="F223" i="2"/>
  <c r="D223" i="2"/>
  <c r="B223" i="2"/>
  <c r="N222" i="2"/>
  <c r="L222" i="2"/>
  <c r="J222" i="2"/>
  <c r="H222" i="2"/>
  <c r="F222" i="2"/>
  <c r="D222" i="2"/>
  <c r="B222" i="2"/>
  <c r="N221" i="2"/>
  <c r="L221" i="2"/>
  <c r="J221" i="2"/>
  <c r="H221" i="2"/>
  <c r="F221" i="2"/>
  <c r="D221" i="2"/>
  <c r="B221" i="2"/>
  <c r="N220" i="2"/>
  <c r="L220" i="2"/>
  <c r="J220" i="2"/>
  <c r="H220" i="2"/>
  <c r="F220" i="2"/>
  <c r="D220" i="2"/>
  <c r="B220" i="2"/>
  <c r="N219" i="2"/>
  <c r="L219" i="2"/>
  <c r="J219" i="2"/>
  <c r="H219" i="2"/>
  <c r="F219" i="2"/>
  <c r="D219" i="2"/>
  <c r="B219" i="2"/>
  <c r="N218" i="2"/>
  <c r="L218" i="2"/>
  <c r="J218" i="2"/>
  <c r="H218" i="2"/>
  <c r="F218" i="2"/>
  <c r="D218" i="2"/>
  <c r="B218" i="2"/>
  <c r="N217" i="2"/>
  <c r="L217" i="2"/>
  <c r="J217" i="2"/>
  <c r="H217" i="2"/>
  <c r="F217" i="2"/>
  <c r="D217" i="2"/>
  <c r="B217" i="2"/>
  <c r="N216" i="2"/>
  <c r="L216" i="2"/>
  <c r="J216" i="2"/>
  <c r="H216" i="2"/>
  <c r="F216" i="2"/>
  <c r="D216" i="2"/>
  <c r="B216" i="2"/>
  <c r="N215" i="2"/>
  <c r="L215" i="2"/>
  <c r="J215" i="2"/>
  <c r="H215" i="2"/>
  <c r="F215" i="2"/>
  <c r="D215" i="2"/>
  <c r="B215" i="2"/>
  <c r="N214" i="2"/>
  <c r="L214" i="2"/>
  <c r="J214" i="2"/>
  <c r="H214" i="2"/>
  <c r="F214" i="2"/>
  <c r="D214" i="2"/>
  <c r="B214" i="2"/>
  <c r="N213" i="2"/>
  <c r="L213" i="2"/>
  <c r="J213" i="2"/>
  <c r="H213" i="2"/>
  <c r="F213" i="2"/>
  <c r="D213" i="2"/>
  <c r="B213" i="2"/>
  <c r="N212" i="2"/>
  <c r="L212" i="2"/>
  <c r="J212" i="2"/>
  <c r="H212" i="2"/>
  <c r="F212" i="2"/>
  <c r="D212" i="2"/>
  <c r="B212" i="2"/>
  <c r="N211" i="2"/>
  <c r="L211" i="2"/>
  <c r="J211" i="2"/>
  <c r="H211" i="2"/>
  <c r="F211" i="2"/>
  <c r="D211" i="2"/>
  <c r="B211" i="2"/>
  <c r="N210" i="2"/>
  <c r="L210" i="2"/>
  <c r="J210" i="2"/>
  <c r="H210" i="2"/>
  <c r="F210" i="2"/>
  <c r="D210" i="2"/>
  <c r="B210" i="2"/>
  <c r="N209" i="2"/>
  <c r="L209" i="2"/>
  <c r="J209" i="2"/>
  <c r="H209" i="2"/>
  <c r="F209" i="2"/>
  <c r="D209" i="2"/>
  <c r="B209" i="2"/>
  <c r="N208" i="2"/>
  <c r="L208" i="2"/>
  <c r="J208" i="2"/>
  <c r="H208" i="2"/>
  <c r="F208" i="2"/>
  <c r="D208" i="2"/>
  <c r="B208" i="2"/>
  <c r="N207" i="2"/>
  <c r="L207" i="2"/>
  <c r="J207" i="2"/>
  <c r="H207" i="2"/>
  <c r="F207" i="2"/>
  <c r="D207" i="2"/>
  <c r="B207" i="2"/>
  <c r="N206" i="2"/>
  <c r="L206" i="2"/>
  <c r="J206" i="2"/>
  <c r="H206" i="2"/>
  <c r="F206" i="2"/>
  <c r="D206" i="2"/>
  <c r="B206" i="2"/>
  <c r="N205" i="2"/>
  <c r="L205" i="2"/>
  <c r="J205" i="2"/>
  <c r="H205" i="2"/>
  <c r="F205" i="2"/>
  <c r="D205" i="2"/>
  <c r="B205" i="2"/>
  <c r="N204" i="2"/>
  <c r="L204" i="2"/>
  <c r="J204" i="2"/>
  <c r="H204" i="2"/>
  <c r="F204" i="2"/>
  <c r="D204" i="2"/>
  <c r="B204" i="2"/>
  <c r="N203" i="2"/>
  <c r="L203" i="2"/>
  <c r="J203" i="2"/>
  <c r="H203" i="2"/>
  <c r="F203" i="2"/>
  <c r="D203" i="2"/>
  <c r="B203" i="2"/>
  <c r="N202" i="2"/>
  <c r="L202" i="2"/>
  <c r="J202" i="2"/>
  <c r="H202" i="2"/>
  <c r="F202" i="2"/>
  <c r="D202" i="2"/>
  <c r="B202" i="2"/>
  <c r="N201" i="2"/>
  <c r="L201" i="2"/>
  <c r="J201" i="2"/>
  <c r="H201" i="2"/>
  <c r="F201" i="2"/>
  <c r="D201" i="2"/>
  <c r="B201" i="2"/>
  <c r="N200" i="2"/>
  <c r="L200" i="2"/>
  <c r="J200" i="2"/>
  <c r="H200" i="2"/>
  <c r="F200" i="2"/>
  <c r="D200" i="2"/>
  <c r="B200" i="2"/>
  <c r="N199" i="2"/>
  <c r="L199" i="2"/>
  <c r="J199" i="2"/>
  <c r="H199" i="2"/>
  <c r="F199" i="2"/>
  <c r="D199" i="2"/>
  <c r="B199" i="2"/>
  <c r="N198" i="2"/>
  <c r="L198" i="2"/>
  <c r="J198" i="2"/>
  <c r="H198" i="2"/>
  <c r="F198" i="2"/>
  <c r="D198" i="2"/>
  <c r="B198" i="2"/>
  <c r="N197" i="2"/>
  <c r="L197" i="2"/>
  <c r="J197" i="2"/>
  <c r="H197" i="2"/>
  <c r="F197" i="2"/>
  <c r="D197" i="2"/>
  <c r="B197" i="2"/>
  <c r="N196" i="2"/>
  <c r="L196" i="2"/>
  <c r="J196" i="2"/>
  <c r="H196" i="2"/>
  <c r="F196" i="2"/>
  <c r="D196" i="2"/>
  <c r="B196" i="2"/>
  <c r="N195" i="2"/>
  <c r="L195" i="2"/>
  <c r="J195" i="2"/>
  <c r="H195" i="2"/>
  <c r="F195" i="2"/>
  <c r="D195" i="2"/>
  <c r="B195" i="2"/>
  <c r="N194" i="2"/>
  <c r="L194" i="2"/>
  <c r="J194" i="2"/>
  <c r="H194" i="2"/>
  <c r="F194" i="2"/>
  <c r="D194" i="2"/>
  <c r="B194" i="2"/>
  <c r="N193" i="2"/>
  <c r="L193" i="2"/>
  <c r="J193" i="2"/>
  <c r="H193" i="2"/>
  <c r="F193" i="2"/>
  <c r="D193" i="2"/>
  <c r="B193" i="2"/>
  <c r="N192" i="2"/>
  <c r="L192" i="2"/>
  <c r="J192" i="2"/>
  <c r="H192" i="2"/>
  <c r="F192" i="2"/>
  <c r="D192" i="2"/>
  <c r="B192" i="2"/>
  <c r="N191" i="2"/>
  <c r="L191" i="2"/>
  <c r="J191" i="2"/>
  <c r="H191" i="2"/>
  <c r="F191" i="2"/>
  <c r="D191" i="2"/>
  <c r="B191" i="2"/>
  <c r="N190" i="2"/>
  <c r="L190" i="2"/>
  <c r="J190" i="2"/>
  <c r="H190" i="2"/>
  <c r="F190" i="2"/>
  <c r="D190" i="2"/>
  <c r="B190" i="2"/>
  <c r="N189" i="2"/>
  <c r="L189" i="2"/>
  <c r="J189" i="2"/>
  <c r="H189" i="2"/>
  <c r="F189" i="2"/>
  <c r="D189" i="2"/>
  <c r="B189" i="2"/>
  <c r="N188" i="2"/>
  <c r="L188" i="2"/>
  <c r="J188" i="2"/>
  <c r="H188" i="2"/>
  <c r="F188" i="2"/>
  <c r="D188" i="2"/>
  <c r="B188" i="2"/>
  <c r="N187" i="2"/>
  <c r="L187" i="2"/>
  <c r="J187" i="2"/>
  <c r="H187" i="2"/>
  <c r="F187" i="2"/>
  <c r="D187" i="2"/>
  <c r="B187" i="2"/>
  <c r="N186" i="2"/>
  <c r="L186" i="2"/>
  <c r="J186" i="2"/>
  <c r="H186" i="2"/>
  <c r="F186" i="2"/>
  <c r="D186" i="2"/>
  <c r="B186" i="2"/>
  <c r="N185" i="2"/>
  <c r="L185" i="2"/>
  <c r="J185" i="2"/>
  <c r="H185" i="2"/>
  <c r="F185" i="2"/>
  <c r="D185" i="2"/>
  <c r="B185" i="2"/>
  <c r="N184" i="2"/>
  <c r="L184" i="2"/>
  <c r="J184" i="2"/>
  <c r="H184" i="2"/>
  <c r="F184" i="2"/>
  <c r="D184" i="2"/>
  <c r="B184" i="2"/>
  <c r="N183" i="2"/>
  <c r="L183" i="2"/>
  <c r="J183" i="2"/>
  <c r="H183" i="2"/>
  <c r="F183" i="2"/>
  <c r="D183" i="2"/>
  <c r="B183" i="2"/>
  <c r="N182" i="2"/>
  <c r="L182" i="2"/>
  <c r="J182" i="2"/>
  <c r="H182" i="2"/>
  <c r="F182" i="2"/>
  <c r="D182" i="2"/>
  <c r="B182" i="2"/>
  <c r="N181" i="2"/>
  <c r="L181" i="2"/>
  <c r="J181" i="2"/>
  <c r="H181" i="2"/>
  <c r="F181" i="2"/>
  <c r="D181" i="2"/>
  <c r="B181" i="2"/>
  <c r="N180" i="2"/>
  <c r="L180" i="2"/>
  <c r="J180" i="2"/>
  <c r="H180" i="2"/>
  <c r="F180" i="2"/>
  <c r="D180" i="2"/>
  <c r="B180" i="2"/>
  <c r="N179" i="2"/>
  <c r="L179" i="2"/>
  <c r="J179" i="2"/>
  <c r="H179" i="2"/>
  <c r="F179" i="2"/>
  <c r="D179" i="2"/>
  <c r="B179" i="2"/>
  <c r="N178" i="2"/>
  <c r="L178" i="2"/>
  <c r="J178" i="2"/>
  <c r="H178" i="2"/>
  <c r="F178" i="2"/>
  <c r="D178" i="2"/>
  <c r="B178" i="2"/>
  <c r="N177" i="2"/>
  <c r="L177" i="2"/>
  <c r="J177" i="2"/>
  <c r="H177" i="2"/>
  <c r="F177" i="2"/>
  <c r="D177" i="2"/>
  <c r="B177" i="2"/>
  <c r="N176" i="2"/>
  <c r="L176" i="2"/>
  <c r="J176" i="2"/>
  <c r="H176" i="2"/>
  <c r="F176" i="2"/>
  <c r="D176" i="2"/>
  <c r="B176" i="2"/>
  <c r="N175" i="2"/>
  <c r="L175" i="2"/>
  <c r="J175" i="2"/>
  <c r="H175" i="2"/>
  <c r="F175" i="2"/>
  <c r="D175" i="2"/>
  <c r="B175" i="2"/>
  <c r="N174" i="2"/>
  <c r="L174" i="2"/>
  <c r="J174" i="2"/>
  <c r="H174" i="2"/>
  <c r="F174" i="2"/>
  <c r="D174" i="2"/>
  <c r="O173" i="2"/>
  <c r="K173" i="2"/>
  <c r="G173" i="2"/>
  <c r="C173" i="2"/>
  <c r="M172" i="2"/>
  <c r="I172" i="2"/>
  <c r="E172" i="2"/>
  <c r="N4" i="2"/>
  <c r="L4" i="2"/>
  <c r="J4" i="2"/>
  <c r="H4" i="2"/>
  <c r="F4" i="2"/>
  <c r="D4" i="2"/>
  <c r="O4" i="2"/>
  <c r="M4" i="2"/>
  <c r="K4" i="2"/>
  <c r="I4" i="2"/>
  <c r="G4" i="2"/>
  <c r="E4" i="2"/>
  <c r="C4" i="2"/>
  <c r="A107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Q4" i="1"/>
  <c r="N4" i="3" s="1"/>
  <c r="O1" i="2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M1" i="3"/>
  <c r="A249" i="2" l="1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4" i="2"/>
  <c r="D4" i="1" l="1"/>
  <c r="P1" i="1"/>
  <c r="P6" i="1" l="1"/>
  <c r="Q6" i="1"/>
  <c r="P7" i="1"/>
  <c r="Q7" i="1"/>
  <c r="P8" i="1"/>
  <c r="Q8" i="1"/>
  <c r="P9" i="1"/>
  <c r="Q9" i="1"/>
  <c r="P10" i="1"/>
  <c r="Q10" i="1"/>
  <c r="P11" i="1"/>
  <c r="Q11" i="1"/>
  <c r="P12" i="1"/>
  <c r="Q12" i="1"/>
  <c r="P13" i="1"/>
  <c r="Q13" i="1"/>
  <c r="P14" i="1"/>
  <c r="Q14" i="1"/>
  <c r="P15" i="1"/>
  <c r="Q15" i="1"/>
  <c r="P16" i="1"/>
  <c r="Q16" i="1"/>
  <c r="P17" i="1"/>
  <c r="Q17" i="1"/>
  <c r="P18" i="1"/>
  <c r="Q18" i="1"/>
  <c r="P19" i="1"/>
  <c r="Q19" i="1"/>
  <c r="P20" i="1"/>
  <c r="Q20" i="1"/>
  <c r="P21" i="1"/>
  <c r="Q21" i="1"/>
  <c r="P22" i="1"/>
  <c r="Q22" i="1"/>
  <c r="P23" i="1"/>
  <c r="Q23" i="1"/>
  <c r="P24" i="1"/>
  <c r="Q24" i="1"/>
  <c r="P25" i="1"/>
  <c r="Q25" i="1"/>
  <c r="P26" i="1"/>
  <c r="Q26" i="1"/>
  <c r="P27" i="1"/>
  <c r="Q27" i="1"/>
  <c r="P28" i="1"/>
  <c r="Q28" i="1"/>
  <c r="P29" i="1"/>
  <c r="Q29" i="1"/>
  <c r="P30" i="1"/>
  <c r="Q30" i="1"/>
  <c r="P31" i="1"/>
  <c r="Q31" i="1"/>
  <c r="P32" i="1"/>
  <c r="Q32" i="1"/>
  <c r="P33" i="1"/>
  <c r="Q33" i="1"/>
  <c r="P34" i="1"/>
  <c r="Q34" i="1"/>
  <c r="P35" i="1"/>
  <c r="Q35" i="1"/>
  <c r="P36" i="1"/>
  <c r="Q36" i="1"/>
  <c r="P37" i="1"/>
  <c r="Q37" i="1"/>
  <c r="P38" i="1"/>
  <c r="Q38" i="1"/>
  <c r="P39" i="1"/>
  <c r="Q39" i="1"/>
  <c r="P40" i="1"/>
  <c r="Q40" i="1"/>
  <c r="P41" i="1"/>
  <c r="Q41" i="1"/>
  <c r="P42" i="1"/>
  <c r="Q42" i="1"/>
  <c r="P43" i="1"/>
  <c r="Q43" i="1"/>
  <c r="P44" i="1"/>
  <c r="Q44" i="1"/>
  <c r="P45" i="1"/>
  <c r="Q45" i="1"/>
  <c r="P46" i="1"/>
  <c r="Q46" i="1"/>
  <c r="P47" i="1"/>
  <c r="Q47" i="1"/>
  <c r="P48" i="1"/>
  <c r="Q48" i="1"/>
  <c r="P49" i="1"/>
  <c r="Q49" i="1"/>
  <c r="P50" i="1"/>
  <c r="Q50" i="1"/>
  <c r="P51" i="1"/>
  <c r="Q51" i="1"/>
  <c r="P52" i="1"/>
  <c r="Q52" i="1"/>
  <c r="P53" i="1"/>
  <c r="Q53" i="1"/>
  <c r="P54" i="1"/>
  <c r="Q54" i="1"/>
  <c r="P55" i="1"/>
  <c r="Q55" i="1"/>
  <c r="P56" i="1"/>
  <c r="Q56" i="1"/>
  <c r="P57" i="1"/>
  <c r="Q57" i="1"/>
  <c r="P58" i="1"/>
  <c r="Q58" i="1"/>
  <c r="P59" i="1"/>
  <c r="Q59" i="1"/>
  <c r="P60" i="1"/>
  <c r="Q60" i="1"/>
  <c r="P61" i="1"/>
  <c r="Q61" i="1"/>
  <c r="P62" i="1"/>
  <c r="Q62" i="1"/>
  <c r="P63" i="1"/>
  <c r="Q63" i="1"/>
  <c r="P64" i="1"/>
  <c r="Q64" i="1"/>
  <c r="P65" i="1"/>
  <c r="Q65" i="1"/>
  <c r="P66" i="1"/>
  <c r="Q66" i="1"/>
  <c r="P67" i="1"/>
  <c r="Q67" i="1"/>
  <c r="P68" i="1"/>
  <c r="Q68" i="1"/>
  <c r="P69" i="1"/>
  <c r="Q69" i="1"/>
  <c r="P70" i="1"/>
  <c r="Q70" i="1"/>
  <c r="P71" i="1"/>
  <c r="Q71" i="1"/>
  <c r="P72" i="1"/>
  <c r="Q72" i="1"/>
  <c r="P73" i="1"/>
  <c r="Q73" i="1"/>
  <c r="P74" i="1"/>
  <c r="Q74" i="1"/>
  <c r="P75" i="1"/>
  <c r="Q75" i="1"/>
  <c r="P76" i="1"/>
  <c r="Q76" i="1"/>
  <c r="P77" i="1"/>
  <c r="Q77" i="1"/>
  <c r="P78" i="1"/>
  <c r="Q78" i="1"/>
  <c r="P79" i="1"/>
  <c r="Q79" i="1"/>
  <c r="P80" i="1"/>
  <c r="Q80" i="1"/>
  <c r="P81" i="1"/>
  <c r="Q81" i="1"/>
  <c r="P82" i="1"/>
  <c r="Q82" i="1"/>
  <c r="P83" i="1"/>
  <c r="Q83" i="1"/>
  <c r="P84" i="1"/>
  <c r="Q84" i="1"/>
  <c r="P85" i="1"/>
  <c r="Q85" i="1"/>
  <c r="P86" i="1"/>
  <c r="Q86" i="1"/>
  <c r="P87" i="1"/>
  <c r="Q87" i="1"/>
  <c r="P88" i="1"/>
  <c r="Q88" i="1"/>
  <c r="P89" i="1"/>
  <c r="Q89" i="1"/>
  <c r="P90" i="1"/>
  <c r="Q90" i="1"/>
  <c r="P91" i="1"/>
  <c r="Q91" i="1"/>
  <c r="P92" i="1"/>
  <c r="Q92" i="1"/>
  <c r="P93" i="1"/>
  <c r="Q93" i="1"/>
  <c r="P94" i="1"/>
  <c r="Q94" i="1"/>
  <c r="P95" i="1"/>
  <c r="Q95" i="1"/>
  <c r="P96" i="1"/>
  <c r="Q96" i="1"/>
  <c r="P97" i="1"/>
  <c r="Q97" i="1"/>
  <c r="P98" i="1"/>
  <c r="Q98" i="1"/>
  <c r="P99" i="1"/>
  <c r="Q99" i="1"/>
  <c r="P100" i="1"/>
  <c r="Q100" i="1"/>
  <c r="P101" i="1"/>
  <c r="Q101" i="1"/>
  <c r="P102" i="1"/>
  <c r="Q102" i="1"/>
  <c r="P103" i="1"/>
  <c r="Q103" i="1"/>
  <c r="P104" i="1"/>
  <c r="Q104" i="1"/>
  <c r="P105" i="1"/>
  <c r="Q105" i="1"/>
  <c r="P106" i="1"/>
  <c r="Q106" i="1"/>
  <c r="P107" i="1"/>
  <c r="Q107" i="1"/>
  <c r="P108" i="1"/>
  <c r="Q108" i="1"/>
  <c r="P109" i="1"/>
  <c r="Q109" i="1"/>
  <c r="P110" i="1"/>
  <c r="Q110" i="1"/>
  <c r="P111" i="1"/>
  <c r="Q111" i="1"/>
  <c r="P112" i="1"/>
  <c r="Q112" i="1"/>
  <c r="P113" i="1"/>
  <c r="Q113" i="1"/>
  <c r="P114" i="1"/>
  <c r="Q114" i="1"/>
  <c r="P115" i="1"/>
  <c r="Q115" i="1"/>
  <c r="P116" i="1"/>
  <c r="Q116" i="1"/>
  <c r="P117" i="1"/>
  <c r="Q117" i="1"/>
  <c r="P118" i="1"/>
  <c r="Q118" i="1"/>
  <c r="P119" i="1"/>
  <c r="Q119" i="1"/>
  <c r="P120" i="1"/>
  <c r="Q120" i="1"/>
  <c r="P121" i="1"/>
  <c r="Q121" i="1"/>
  <c r="P122" i="1"/>
  <c r="Q122" i="1"/>
  <c r="P123" i="1"/>
  <c r="Q123" i="1"/>
  <c r="P124" i="1"/>
  <c r="Q124" i="1"/>
  <c r="P125" i="1"/>
  <c r="Q125" i="1"/>
  <c r="P126" i="1"/>
  <c r="Q126" i="1"/>
  <c r="P127" i="1"/>
  <c r="Q127" i="1"/>
  <c r="P128" i="1"/>
  <c r="Q128" i="1"/>
  <c r="P129" i="1"/>
  <c r="Q129" i="1"/>
  <c r="P130" i="1"/>
  <c r="Q130" i="1"/>
  <c r="P131" i="1"/>
  <c r="Q131" i="1"/>
  <c r="P132" i="1"/>
  <c r="Q132" i="1"/>
  <c r="P133" i="1"/>
  <c r="Q133" i="1"/>
  <c r="P134" i="1"/>
  <c r="Q134" i="1"/>
  <c r="P135" i="1"/>
  <c r="Q135" i="1"/>
  <c r="P136" i="1"/>
  <c r="Q136" i="1"/>
  <c r="P137" i="1"/>
  <c r="Q137" i="1"/>
  <c r="P138" i="1"/>
  <c r="Q138" i="1"/>
  <c r="P139" i="1"/>
  <c r="Q139" i="1"/>
  <c r="P140" i="1"/>
  <c r="Q140" i="1"/>
  <c r="P141" i="1"/>
  <c r="Q141" i="1"/>
  <c r="P142" i="1"/>
  <c r="Q142" i="1"/>
  <c r="P143" i="1"/>
  <c r="Q143" i="1"/>
  <c r="P144" i="1"/>
  <c r="Q144" i="1"/>
  <c r="P145" i="1"/>
  <c r="Q145" i="1"/>
  <c r="P146" i="1"/>
  <c r="Q146" i="1"/>
  <c r="P147" i="1"/>
  <c r="Q147" i="1"/>
  <c r="P148" i="1"/>
  <c r="Q148" i="1"/>
  <c r="P149" i="1"/>
  <c r="Q149" i="1"/>
  <c r="P150" i="1"/>
  <c r="Q150" i="1"/>
  <c r="P151" i="1"/>
  <c r="Q151" i="1"/>
  <c r="P152" i="1"/>
  <c r="Q152" i="1"/>
  <c r="P153" i="1"/>
  <c r="Q153" i="1"/>
  <c r="P154" i="1"/>
  <c r="Q154" i="1"/>
  <c r="P155" i="1"/>
  <c r="Q155" i="1"/>
  <c r="P156" i="1"/>
  <c r="Q156" i="1"/>
  <c r="P157" i="1"/>
  <c r="Q157" i="1"/>
  <c r="P158" i="1"/>
  <c r="Q158" i="1"/>
  <c r="P159" i="1"/>
  <c r="Q159" i="1"/>
  <c r="P160" i="1"/>
  <c r="Q160" i="1"/>
  <c r="P161" i="1"/>
  <c r="Q161" i="1"/>
  <c r="P162" i="1"/>
  <c r="Q162" i="1"/>
  <c r="P163" i="1"/>
  <c r="Q163" i="1"/>
  <c r="P164" i="1"/>
  <c r="Q164" i="1"/>
  <c r="P165" i="1"/>
  <c r="Q165" i="1"/>
  <c r="P166" i="1"/>
  <c r="Q166" i="1"/>
  <c r="P167" i="1"/>
  <c r="Q167" i="1"/>
  <c r="P168" i="1"/>
  <c r="Q168" i="1"/>
  <c r="P169" i="1"/>
  <c r="Q169" i="1"/>
  <c r="P170" i="1"/>
  <c r="Q170" i="1"/>
  <c r="P171" i="1"/>
  <c r="Q171" i="1"/>
  <c r="P172" i="1"/>
  <c r="Q172" i="1"/>
  <c r="P173" i="1"/>
  <c r="Q173" i="1"/>
  <c r="P174" i="1"/>
  <c r="Q174" i="1"/>
  <c r="P175" i="1"/>
  <c r="Q175" i="1"/>
  <c r="P176" i="1"/>
  <c r="Q176" i="1"/>
  <c r="P177" i="1"/>
  <c r="Q177" i="1"/>
  <c r="P178" i="1"/>
  <c r="Q178" i="1"/>
  <c r="P179" i="1"/>
  <c r="Q179" i="1"/>
  <c r="P180" i="1"/>
  <c r="Q180" i="1"/>
  <c r="P181" i="1"/>
  <c r="Q181" i="1"/>
  <c r="P182" i="1"/>
  <c r="Q182" i="1"/>
  <c r="P183" i="1"/>
  <c r="Q183" i="1"/>
  <c r="P184" i="1"/>
  <c r="Q184" i="1"/>
  <c r="P185" i="1"/>
  <c r="Q185" i="1"/>
  <c r="P186" i="1"/>
  <c r="Q186" i="1"/>
  <c r="P187" i="1"/>
  <c r="Q187" i="1"/>
  <c r="P188" i="1"/>
  <c r="Q188" i="1"/>
  <c r="P189" i="1"/>
  <c r="Q189" i="1"/>
  <c r="P190" i="1"/>
  <c r="Q190" i="1"/>
  <c r="P191" i="1"/>
  <c r="Q191" i="1"/>
  <c r="P192" i="1"/>
  <c r="Q192" i="1"/>
  <c r="P193" i="1"/>
  <c r="Q193" i="1"/>
  <c r="P194" i="1"/>
  <c r="Q194" i="1"/>
  <c r="P195" i="1"/>
  <c r="Q195" i="1"/>
  <c r="P196" i="1"/>
  <c r="Q196" i="1"/>
  <c r="P197" i="1"/>
  <c r="Q197" i="1"/>
  <c r="P198" i="1"/>
  <c r="Q198" i="1"/>
  <c r="P199" i="1"/>
  <c r="Q199" i="1"/>
  <c r="P200" i="1"/>
  <c r="Q200" i="1"/>
  <c r="P201" i="1"/>
  <c r="Q201" i="1"/>
  <c r="P202" i="1"/>
  <c r="Q202" i="1"/>
  <c r="P203" i="1"/>
  <c r="Q203" i="1"/>
  <c r="P204" i="1"/>
  <c r="Q204" i="1"/>
  <c r="P205" i="1"/>
  <c r="Q205" i="1"/>
  <c r="P206" i="1"/>
  <c r="Q206" i="1"/>
  <c r="P207" i="1"/>
  <c r="Q207" i="1"/>
  <c r="P5" i="1"/>
  <c r="Q5" i="1"/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P4" i="1"/>
  <c r="M4" i="3" s="1"/>
</calcChain>
</file>

<file path=xl/sharedStrings.xml><?xml version="1.0" encoding="utf-8"?>
<sst xmlns="http://schemas.openxmlformats.org/spreadsheetml/2006/main" count="57" uniqueCount="28">
  <si>
    <t>م</t>
  </si>
  <si>
    <t>الادارة</t>
  </si>
  <si>
    <t>مؤقت</t>
  </si>
  <si>
    <t>احمد محمد احمد</t>
  </si>
  <si>
    <t>k 1773</t>
  </si>
  <si>
    <t>مدير إدارة</t>
  </si>
  <si>
    <t xml:space="preserve">الشئون الادارية </t>
  </si>
  <si>
    <t>الرقم
الوظيفي</t>
  </si>
  <si>
    <t>الإســـــم</t>
  </si>
  <si>
    <t>تاريخ
بداية النقل</t>
  </si>
  <si>
    <t>تاريخ
إنتهاء النقل</t>
  </si>
  <si>
    <t>مدة
النقل</t>
  </si>
  <si>
    <t>نوع
النقل</t>
  </si>
  <si>
    <t xml:space="preserve">إستلام
العمل فى </t>
  </si>
  <si>
    <t>حالة النقل</t>
  </si>
  <si>
    <t>وضع النقل - باليوم</t>
  </si>
  <si>
    <t>النقل من</t>
  </si>
  <si>
    <t xml:space="preserve">تقرير عن حالات النقل من و الى حقول كلابشة </t>
  </si>
  <si>
    <t>النقل الى</t>
  </si>
  <si>
    <t>حقول كلابشة</t>
  </si>
  <si>
    <t>حقول طارق</t>
  </si>
  <si>
    <t>الوظيفة</t>
  </si>
  <si>
    <t>مذكرة تحديد موقف فى</t>
  </si>
  <si>
    <t>تقرير عن حالات النقل خلال الفترة من</t>
  </si>
  <si>
    <t xml:space="preserve">الى </t>
  </si>
  <si>
    <t>الرقم</t>
  </si>
  <si>
    <t>شيت RECALL</t>
  </si>
  <si>
    <t>شيت Completed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</si>
</sst>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yyyy/mm/dd"/>
    <numFmt numFmtId="166" formatCode="[$-C01]General"/>
    <numFmt numFmtId="167" formatCode="[$-10B0000]d\ mmmm\ yyyy;@"/>
  </numFmts>
  <fonts count="21">
    <font>
      <sz val="12"/>
      <color theme="1"/>
      <name val="Calibri"/>
      <family val="2"/>
      <charset val="178"/>
      <scheme val="minor"/>
    </font>
    <font>
      <b/>
      <sz val="24"/>
      <color rgb="FFFF0000"/>
      <name val="Calibri Light"/>
      <family val="1"/>
      <scheme val="major"/>
    </font>
    <font>
      <b/>
      <sz val="10"/>
      <color theme="1"/>
      <name val="Times New Roman"/>
      <family val="1"/>
    </font>
    <font>
      <sz val="11"/>
      <color rgb="FF000000"/>
      <name val="Arial"/>
      <family val="2"/>
    </font>
    <font>
      <b/>
      <sz val="16"/>
      <color theme="1"/>
      <name val="Courier New"/>
      <family val="3"/>
    </font>
    <font>
      <b/>
      <sz val="28"/>
      <name val="Sakkal Majalla"/>
    </font>
    <font>
      <b/>
      <sz val="28"/>
      <color theme="1"/>
      <name val="Sakkal Majalla"/>
    </font>
    <font>
      <b/>
      <sz val="28"/>
      <color rgb="FF0000FF"/>
      <name val="Sakkal Majalla"/>
    </font>
    <font>
      <b/>
      <sz val="35"/>
      <color rgb="FF000000"/>
      <name val="Courier New"/>
      <family val="3"/>
    </font>
    <font>
      <b/>
      <sz val="36"/>
      <color rgb="FFFF0000"/>
      <name val="Courier New"/>
      <family val="3"/>
    </font>
    <font>
      <b/>
      <sz val="32"/>
      <color rgb="FF0070C0"/>
      <name val="Sakkal Majalla"/>
    </font>
    <font>
      <b/>
      <sz val="32"/>
      <color rgb="FF00B050"/>
      <name val="Sakkal Majalla"/>
    </font>
    <font>
      <b/>
      <sz val="32"/>
      <color rgb="FFFF0000"/>
      <name val="Sakkal Majalla"/>
    </font>
    <font>
      <b/>
      <sz val="32"/>
      <name val="Sakkal Majalla"/>
    </font>
    <font>
      <b/>
      <sz val="32"/>
      <color theme="1"/>
      <name val="Sakkal Majalla"/>
    </font>
    <font>
      <b/>
      <sz val="32"/>
      <color rgb="FF0000FF"/>
      <name val="Sakkal Majalla"/>
    </font>
    <font>
      <b/>
      <sz val="36"/>
      <color rgb="FF000000"/>
      <name val="Sakkal Majalla"/>
    </font>
    <font>
      <b/>
      <sz val="38"/>
      <color rgb="FF000000"/>
      <name val="Courier New"/>
      <family val="3"/>
    </font>
    <font>
      <b/>
      <sz val="38"/>
      <color rgb="FF00B050"/>
      <name val="Sakkal Majalla"/>
    </font>
    <font>
      <b/>
      <sz val="24"/>
      <color theme="0"/>
      <name val="Calibri"/>
      <family val="2"/>
      <scheme val="minor"/>
    </font>
    <font>
      <sz val="16"/>
      <color theme="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rgb="FF31859C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6" fontId="3" fillId="0" borderId="0"/>
  </cellStyleXfs>
  <cellXfs count="60">
    <xf numFmtId="0" fontId="0" fillId="0" borderId="0" xfId="0"/>
    <xf numFmtId="0" fontId="1" fillId="0" borderId="0" xfId="0" applyFont="1" applyFill="1" applyBorder="1" applyAlignment="1" applyProtection="1">
      <alignment vertical="center"/>
      <protection hidden="1"/>
    </xf>
    <xf numFmtId="0" fontId="4" fillId="0" borderId="6" xfId="0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5" fontId="2" fillId="0" borderId="8" xfId="0" applyNumberFormat="1" applyFont="1" applyFill="1" applyBorder="1" applyAlignment="1">
      <alignment horizontal="center" vertical="center"/>
    </xf>
    <xf numFmtId="164" fontId="5" fillId="0" borderId="5" xfId="0" quotePrefix="1" applyNumberFormat="1" applyFont="1" applyFill="1" applyBorder="1" applyAlignment="1">
      <alignment horizontal="center" vertical="center"/>
    </xf>
    <xf numFmtId="14" fontId="6" fillId="0" borderId="6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8" fillId="0" borderId="2" xfId="1" applyNumberFormat="1" applyFont="1" applyFill="1" applyBorder="1" applyAlignment="1" applyProtection="1">
      <alignment vertical="center"/>
    </xf>
    <xf numFmtId="164" fontId="5" fillId="0" borderId="6" xfId="0" quotePrefix="1" applyNumberFormat="1" applyFont="1" applyFill="1" applyBorder="1" applyAlignment="1">
      <alignment horizontal="center" vertical="center"/>
    </xf>
    <xf numFmtId="164" fontId="5" fillId="0" borderId="12" xfId="0" quotePrefix="1" applyNumberFormat="1" applyFont="1" applyFill="1" applyBorder="1" applyAlignment="1">
      <alignment horizontal="center" vertical="center"/>
    </xf>
    <xf numFmtId="164" fontId="5" fillId="0" borderId="8" xfId="0" quotePrefix="1" applyNumberFormat="1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 applyProtection="1">
      <alignment horizontal="center" vertical="center" wrapText="1"/>
      <protection hidden="1"/>
    </xf>
    <xf numFmtId="165" fontId="10" fillId="0" borderId="4" xfId="0" applyNumberFormat="1" applyFont="1" applyFill="1" applyBorder="1" applyAlignment="1">
      <alignment horizontal="center" vertical="center" wrapText="1"/>
    </xf>
    <xf numFmtId="165" fontId="11" fillId="0" borderId="4" xfId="0" applyNumberFormat="1" applyFont="1" applyFill="1" applyBorder="1" applyAlignment="1">
      <alignment horizontal="center" vertical="center"/>
    </xf>
    <xf numFmtId="165" fontId="12" fillId="0" borderId="4" xfId="0" applyNumberFormat="1" applyFont="1" applyFill="1" applyBorder="1" applyAlignment="1">
      <alignment horizontal="center" vertical="center"/>
    </xf>
    <xf numFmtId="164" fontId="13" fillId="0" borderId="3" xfId="0" quotePrefix="1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6" fontId="14" fillId="0" borderId="4" xfId="0" applyNumberFormat="1" applyFont="1" applyFill="1" applyBorder="1" applyAlignment="1">
      <alignment horizontal="center" vertical="center"/>
    </xf>
    <xf numFmtId="14" fontId="14" fillId="0" borderId="4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  <protection hidden="1"/>
    </xf>
    <xf numFmtId="49" fontId="16" fillId="2" borderId="9" xfId="1" applyNumberFormat="1" applyFont="1" applyFill="1" applyBorder="1" applyAlignment="1" applyProtection="1">
      <alignment horizontal="center" vertical="center"/>
    </xf>
    <xf numFmtId="49" fontId="16" fillId="2" borderId="10" xfId="1" applyNumberFormat="1" applyFont="1" applyFill="1" applyBorder="1" applyAlignment="1" applyProtection="1">
      <alignment horizontal="center" vertical="center" wrapText="1"/>
    </xf>
    <xf numFmtId="49" fontId="16" fillId="2" borderId="10" xfId="1" applyNumberFormat="1" applyFont="1" applyFill="1" applyBorder="1" applyAlignment="1" applyProtection="1">
      <alignment horizontal="center" vertical="center"/>
    </xf>
    <xf numFmtId="49" fontId="16" fillId="2" borderId="11" xfId="1" applyNumberFormat="1" applyFont="1" applyFill="1" applyBorder="1" applyAlignment="1" applyProtection="1">
      <alignment horizontal="center" vertical="center"/>
    </xf>
    <xf numFmtId="49" fontId="16" fillId="2" borderId="15" xfId="1" applyNumberFormat="1" applyFont="1" applyFill="1" applyBorder="1" applyAlignment="1" applyProtection="1">
      <alignment horizontal="center" vertical="center"/>
    </xf>
    <xf numFmtId="49" fontId="16" fillId="2" borderId="14" xfId="1" applyNumberFormat="1" applyFont="1" applyFill="1" applyBorder="1" applyAlignment="1" applyProtection="1">
      <alignment horizontal="center" vertical="center"/>
    </xf>
    <xf numFmtId="167" fontId="9" fillId="0" borderId="0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horizontal="center" vertical="center"/>
      <protection hidden="1"/>
    </xf>
    <xf numFmtId="49" fontId="17" fillId="0" borderId="2" xfId="1" applyNumberFormat="1" applyFont="1" applyFill="1" applyBorder="1" applyAlignment="1" applyProtection="1">
      <alignment horizontal="center" vertical="center"/>
    </xf>
    <xf numFmtId="49" fontId="17" fillId="0" borderId="2" xfId="1" applyNumberFormat="1" applyFont="1" applyFill="1" applyBorder="1" applyAlignment="1" applyProtection="1">
      <alignment horizontal="right" vertical="center"/>
    </xf>
    <xf numFmtId="49" fontId="16" fillId="0" borderId="0" xfId="1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9" fontId="8" fillId="0" borderId="0" xfId="1" applyNumberFormat="1" applyFont="1" applyFill="1" applyBorder="1" applyAlignment="1" applyProtection="1">
      <alignment vertical="center"/>
    </xf>
    <xf numFmtId="167" fontId="9" fillId="0" borderId="0" xfId="0" applyNumberFormat="1" applyFont="1" applyFill="1" applyBorder="1" applyAlignment="1" applyProtection="1">
      <alignment horizontal="center" vertical="center"/>
      <protection hidden="1"/>
    </xf>
    <xf numFmtId="49" fontId="16" fillId="0" borderId="0" xfId="1" applyNumberFormat="1" applyFont="1" applyFill="1" applyBorder="1" applyAlignment="1" applyProtection="1">
      <alignment horizontal="center" vertical="center"/>
    </xf>
    <xf numFmtId="165" fontId="18" fillId="0" borderId="2" xfId="0" applyNumberFormat="1" applyFont="1" applyFill="1" applyBorder="1" applyAlignment="1">
      <alignment horizontal="center" vertical="center"/>
    </xf>
    <xf numFmtId="166" fontId="14" fillId="0" borderId="4" xfId="0" applyNumberFormat="1" applyFont="1" applyFill="1" applyBorder="1" applyAlignment="1">
      <alignment horizontal="center" vertical="center" readingOrder="1"/>
    </xf>
    <xf numFmtId="166" fontId="14" fillId="0" borderId="6" xfId="0" applyNumberFormat="1" applyFont="1" applyFill="1" applyBorder="1" applyAlignment="1">
      <alignment horizontal="center" vertical="center" readingOrder="1"/>
    </xf>
    <xf numFmtId="166" fontId="14" fillId="0" borderId="8" xfId="0" applyNumberFormat="1" applyFont="1" applyFill="1" applyBorder="1" applyAlignment="1">
      <alignment horizontal="center" vertical="center" readingOrder="1"/>
    </xf>
    <xf numFmtId="0" fontId="19" fillId="0" borderId="0" xfId="0" applyFont="1" applyFill="1" applyAlignment="1">
      <alignment horizontal="center" vertical="center" textRotation="90"/>
    </xf>
    <xf numFmtId="0" fontId="0" fillId="0" borderId="0" xfId="0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4" fillId="0" borderId="17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18" xfId="0" applyNumberFormat="1" applyFont="1" applyFill="1" applyBorder="1" applyAlignment="1">
      <alignment horizontal="center" vertical="center" wrapText="1"/>
    </xf>
    <xf numFmtId="166" fontId="14" fillId="0" borderId="6" xfId="0" applyNumberFormat="1" applyFont="1" applyFill="1" applyBorder="1" applyAlignment="1">
      <alignment horizontal="center" vertical="center"/>
    </xf>
    <xf numFmtId="166" fontId="14" fillId="0" borderId="8" xfId="0" applyNumberFormat="1" applyFont="1" applyFill="1" applyBorder="1" applyAlignment="1">
      <alignment horizontal="center" vertic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719138</xdr:colOff>
      <xdr:row>4</xdr:row>
      <xdr:rowOff>90488</xdr:rowOff>
    </xdr:from>
    <xdr:to>
      <xdr:col>14</xdr:col>
      <xdr:colOff>1023938</xdr:colOff>
      <xdr:row>8</xdr:row>
      <xdr:rowOff>76200</xdr:rowOff>
    </xdr:to>
    <xdr:sp macro="" textlink="">
      <xdr:nvSpPr>
        <xdr:cNvPr id="3" name="Cloud Callout 2"/>
        <xdr:cNvSpPr/>
      </xdr:nvSpPr>
      <xdr:spPr>
        <a:xfrm>
          <a:off x="11230760812" y="3633788"/>
          <a:ext cx="21031200" cy="2538412"/>
        </a:xfrm>
        <a:prstGeom prst="cloudCallout">
          <a:avLst>
            <a:gd name="adj1" fmla="val -38573"/>
            <a:gd name="adj2" fmla="val 10846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DZ" sz="3200" b="1">
              <a:solidFill>
                <a:srgbClr val="FF0000"/>
              </a:solidFill>
            </a:rPr>
            <a:t>تم بمعادلات</a:t>
          </a:r>
          <a:r>
            <a:rPr lang="ar-DZ" sz="3200" b="1" baseline="0">
              <a:solidFill>
                <a:srgbClr val="FF0000"/>
              </a:solidFill>
            </a:rPr>
            <a:t> وليس بكود ------</a:t>
          </a:r>
          <a:r>
            <a:rPr lang="fr-FR" sz="3200" b="1" baseline="0">
              <a:solidFill>
                <a:srgbClr val="FF0000"/>
              </a:solidFill>
            </a:rPr>
            <a:t>&lt;</a:t>
          </a:r>
          <a:r>
            <a:rPr lang="ar-DZ" sz="3200" b="1" baseline="0">
              <a:solidFill>
                <a:srgbClr val="FF0000"/>
              </a:solidFill>
            </a:rPr>
            <a:t> </a:t>
          </a:r>
          <a:r>
            <a:rPr lang="ar-DZ" sz="3200" b="1">
              <a:solidFill>
                <a:schemeClr val="bg1">
                  <a:lumMod val="95000"/>
                </a:schemeClr>
              </a:solidFill>
            </a:rPr>
            <a:t>عم</a:t>
          </a:r>
          <a:r>
            <a:rPr lang="ar-EG" sz="3200" b="1">
              <a:solidFill>
                <a:schemeClr val="bg1">
                  <a:lumMod val="95000"/>
                </a:schemeClr>
              </a:solidFill>
            </a:rPr>
            <a:t>ل كود ترحيل يتم ترحيل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 من بقى على مده إعارته 30 يوم فأقل مع بقاء اصل البيانات وادراجها تحت اخر صف به بيانات على ان يعمل الكود دون تدخل ويتم الترحيل فى شيت </a:t>
          </a:r>
          <a:r>
            <a:rPr lang="en-US" sz="3200" b="1" baseline="0">
              <a:solidFill>
                <a:schemeClr val="bg1">
                  <a:lumMod val="95000"/>
                </a:schemeClr>
              </a:solidFill>
            </a:rPr>
            <a:t>completed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 مع مرعات اذا ما تم </a:t>
          </a:r>
          <a:r>
            <a:rPr lang="ar-EG" sz="2800" b="1" baseline="0">
              <a:solidFill>
                <a:schemeClr val="bg1">
                  <a:lumMod val="95000"/>
                </a:schemeClr>
              </a:solidFill>
            </a:rPr>
            <a:t>حذف اى صف فى </a:t>
          </a:r>
          <a:r>
            <a:rPr lang="en-US" sz="2800" b="1" baseline="0">
              <a:solidFill>
                <a:schemeClr val="bg1">
                  <a:lumMod val="95000"/>
                </a:schemeClr>
              </a:solidFill>
              <a:effectLst/>
              <a:latin typeface="+mn-lt"/>
              <a:ea typeface="+mn-ea"/>
              <a:cs typeface="+mn-cs"/>
            </a:rPr>
            <a:t>completed</a:t>
          </a:r>
          <a:r>
            <a:rPr lang="ar-EG" sz="2800" b="1" baseline="0">
              <a:solidFill>
                <a:schemeClr val="bg1">
                  <a:lumMod val="95000"/>
                </a:schemeClr>
              </a:solidFill>
            </a:rPr>
            <a:t> يتم الترتيب </a:t>
          </a:r>
          <a:r>
            <a:rPr lang="ar-EG" sz="3200" b="1" baseline="0">
              <a:solidFill>
                <a:schemeClr val="bg1">
                  <a:lumMod val="95000"/>
                </a:schemeClr>
              </a:solidFill>
            </a:rPr>
            <a:t>تلقائى وعدم ترك صف فارغ فى نفس الشيت</a:t>
          </a:r>
          <a:endParaRPr lang="en-US" sz="3200" b="1">
            <a:solidFill>
              <a:schemeClr val="bg1">
                <a:lumMod val="95000"/>
              </a:schemeClr>
            </a:solidFill>
          </a:endParaRPr>
        </a:p>
      </xdr:txBody>
    </xdr:sp>
    <xdr:clientData/>
  </xdr:twoCellAnchor>
  <xdr:twoCellAnchor>
    <xdr:from>
      <xdr:col>13</xdr:col>
      <xdr:colOff>1600200</xdr:colOff>
      <xdr:row>10</xdr:row>
      <xdr:rowOff>0</xdr:rowOff>
    </xdr:from>
    <xdr:to>
      <xdr:col>16</xdr:col>
      <xdr:colOff>3600450</xdr:colOff>
      <xdr:row>16</xdr:row>
      <xdr:rowOff>190500</xdr:rowOff>
    </xdr:to>
    <xdr:sp macro="" textlink="">
      <xdr:nvSpPr>
        <xdr:cNvPr id="5" name="Cloud Callout 4"/>
        <xdr:cNvSpPr/>
      </xdr:nvSpPr>
      <xdr:spPr>
        <a:xfrm>
          <a:off x="11224660050" y="7315200"/>
          <a:ext cx="7772400" cy="3848100"/>
        </a:xfrm>
        <a:prstGeom prst="cloudCallout">
          <a:avLst>
            <a:gd name="adj1" fmla="val 20790"/>
            <a:gd name="adj2" fmla="val -14038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DZ" sz="3200" b="1">
              <a:solidFill>
                <a:srgbClr val="FF0000"/>
              </a:solidFill>
            </a:rPr>
            <a:t>تــــم </a:t>
          </a:r>
          <a:r>
            <a:rPr lang="ar-EG" sz="3200" b="1">
              <a:solidFill>
                <a:schemeClr val="tx2">
                  <a:lumMod val="50000"/>
                </a:schemeClr>
              </a:solidFill>
            </a:rPr>
            <a:t>حل مشكله الفرق بين التاريخين يعطى 1 علما بان لا يوجد تاريخ فى </a:t>
          </a:r>
          <a:r>
            <a:rPr lang="en-US" sz="3200" b="1">
              <a:solidFill>
                <a:schemeClr val="tx2">
                  <a:lumMod val="50000"/>
                </a:schemeClr>
              </a:solidFill>
            </a:rPr>
            <a:t>K5 &amp;J5</a:t>
          </a:r>
        </a:p>
        <a:p>
          <a:pPr algn="r" rtl="1"/>
          <a:r>
            <a:rPr lang="ar-EG" sz="3200" b="1">
              <a:solidFill>
                <a:schemeClr val="tx2">
                  <a:lumMod val="50000"/>
                </a:schemeClr>
              </a:solidFill>
            </a:rPr>
            <a:t>واضافة كلمة شهر الى ناتج الفرق بين التاريخين</a:t>
          </a:r>
          <a:endParaRPr lang="en-US" sz="3200" b="1">
            <a:solidFill>
              <a:schemeClr val="tx2">
                <a:lumMod val="50000"/>
              </a:schemeClr>
            </a:solidFill>
          </a:endParaRPr>
        </a:p>
      </xdr:txBody>
    </xdr:sp>
    <xdr:clientData/>
  </xdr:twoCellAnchor>
  <xdr:twoCellAnchor>
    <xdr:from>
      <xdr:col>4</xdr:col>
      <xdr:colOff>1333500</xdr:colOff>
      <xdr:row>9</xdr:row>
      <xdr:rowOff>171450</xdr:rowOff>
    </xdr:from>
    <xdr:to>
      <xdr:col>9</xdr:col>
      <xdr:colOff>1409700</xdr:colOff>
      <xdr:row>15</xdr:row>
      <xdr:rowOff>381000</xdr:rowOff>
    </xdr:to>
    <xdr:sp macro="" textlink="">
      <xdr:nvSpPr>
        <xdr:cNvPr id="4" name="Cloud Callout 3"/>
        <xdr:cNvSpPr/>
      </xdr:nvSpPr>
      <xdr:spPr>
        <a:xfrm>
          <a:off x="11241081150" y="6877050"/>
          <a:ext cx="10096500" cy="3867150"/>
        </a:xfrm>
        <a:prstGeom prst="cloudCallout">
          <a:avLst>
            <a:gd name="adj1" fmla="val -57151"/>
            <a:gd name="adj2" fmla="val -58264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DZ" sz="32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تم بمعادلات</a:t>
          </a:r>
          <a:r>
            <a:rPr lang="ar-DZ" sz="3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وليس بكود ----</a:t>
          </a:r>
          <a:r>
            <a:rPr lang="fr-FR" sz="3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&lt;</a:t>
          </a:r>
          <a:r>
            <a:rPr lang="ar-DZ" sz="32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EG" sz="3200" b="1">
              <a:solidFill>
                <a:schemeClr val="tx1"/>
              </a:solidFill>
            </a:rPr>
            <a:t>عمل استدعاء فى شيت </a:t>
          </a:r>
          <a:r>
            <a:rPr lang="en-US" sz="3200" b="1">
              <a:solidFill>
                <a:schemeClr val="tx1"/>
              </a:solidFill>
            </a:rPr>
            <a:t>RECALL </a:t>
          </a:r>
          <a:r>
            <a:rPr lang="ar-EG" sz="3200" b="1">
              <a:solidFill>
                <a:schemeClr val="tx1"/>
              </a:solidFill>
            </a:rPr>
            <a:t>من شبت </a:t>
          </a:r>
          <a:r>
            <a:rPr lang="en-US" sz="3200" b="1">
              <a:solidFill>
                <a:schemeClr val="tx1"/>
              </a:solidFill>
            </a:rPr>
            <a:t>general</a:t>
          </a:r>
          <a:r>
            <a:rPr lang="ar-EG" sz="3200" b="1">
              <a:solidFill>
                <a:schemeClr val="tx1"/>
              </a:solidFill>
            </a:rPr>
            <a:t> على اساس التاريخ</a:t>
          </a:r>
          <a:r>
            <a:rPr lang="ar-EG" sz="3200" b="1" baseline="0">
              <a:solidFill>
                <a:schemeClr val="tx1"/>
              </a:solidFill>
            </a:rPr>
            <a:t> من بدايه النقل الى انتهاء النقل وعما استدعاء مستقل عن طريق الرقم</a:t>
          </a:r>
          <a:endParaRPr lang="en-US" sz="3200" b="1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230"/>
  <sheetViews>
    <sheetView rightToLeft="1" tabSelected="1" view="pageBreakPreview" zoomScale="50" zoomScaleNormal="50" zoomScaleSheetLayoutView="50" workbookViewId="0">
      <pane ySplit="3" topLeftCell="A4" activePane="bottomLeft" state="frozen"/>
      <selection pane="bottomLeft" activeCell="N5" sqref="N5"/>
    </sheetView>
  </sheetViews>
  <sheetFormatPr baseColWidth="10" defaultColWidth="9" defaultRowHeight="15.75"/>
  <cols>
    <col min="1" max="2" width="6.25" style="52" customWidth="1"/>
    <col min="3" max="3" width="1.25" style="12" customWidth="1"/>
    <col min="4" max="4" width="11.625" style="12" customWidth="1"/>
    <col min="5" max="5" width="22.125" style="12" customWidth="1"/>
    <col min="6" max="6" width="37.25" style="12" customWidth="1"/>
    <col min="7" max="7" width="21.375" style="12" customWidth="1"/>
    <col min="8" max="8" width="34.375" style="12" customWidth="1"/>
    <col min="9" max="9" width="16" style="12" customWidth="1"/>
    <col min="10" max="10" width="25.5" style="12" customWidth="1"/>
    <col min="11" max="11" width="29.75" style="12" customWidth="1"/>
    <col min="12" max="12" width="26.25" style="12" customWidth="1"/>
    <col min="13" max="14" width="29.5" style="12" customWidth="1"/>
    <col min="15" max="15" width="23.25" style="12" customWidth="1"/>
    <col min="16" max="16" width="22.875" style="12" customWidth="1"/>
    <col min="17" max="17" width="49.375" style="12" customWidth="1"/>
    <col min="18" max="16384" width="9" style="12"/>
  </cols>
  <sheetData>
    <row r="1" spans="1:17" ht="51" customHeight="1"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45">
        <f ca="1">TODAY()</f>
        <v>41552</v>
      </c>
      <c r="Q1" s="45"/>
    </row>
    <row r="2" spans="1:17" ht="81" customHeight="1" thickBot="1">
      <c r="A2" s="51" t="s">
        <v>26</v>
      </c>
      <c r="B2" s="51" t="s">
        <v>27</v>
      </c>
      <c r="D2" s="15" t="s">
        <v>17</v>
      </c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ht="94.5" customHeight="1" thickTop="1" thickBot="1">
      <c r="A3" s="51"/>
      <c r="B3" s="51"/>
      <c r="D3" s="31" t="s">
        <v>0</v>
      </c>
      <c r="E3" s="32" t="s">
        <v>7</v>
      </c>
      <c r="F3" s="33" t="s">
        <v>8</v>
      </c>
      <c r="G3" s="33" t="s">
        <v>21</v>
      </c>
      <c r="H3" s="33" t="s">
        <v>1</v>
      </c>
      <c r="I3" s="32" t="s">
        <v>12</v>
      </c>
      <c r="J3" s="32" t="s">
        <v>16</v>
      </c>
      <c r="K3" s="32" t="s">
        <v>18</v>
      </c>
      <c r="L3" s="32" t="s">
        <v>13</v>
      </c>
      <c r="M3" s="32" t="s">
        <v>9</v>
      </c>
      <c r="N3" s="32" t="s">
        <v>10</v>
      </c>
      <c r="O3" s="32" t="s">
        <v>11</v>
      </c>
      <c r="P3" s="33" t="s">
        <v>14</v>
      </c>
      <c r="Q3" s="34" t="s">
        <v>15</v>
      </c>
    </row>
    <row r="4" spans="1:17" ht="51.75" customHeight="1" thickTop="1">
      <c r="A4" s="53">
        <f>IF(AND($M4&lt;=recall!$G$2,$N4&gt;=recall!$J$2),MAX($A$3:$A3)+1,"")</f>
        <v>1</v>
      </c>
      <c r="B4" s="53" t="str">
        <f ca="1">IF(OR($E4="",ISERROR(DATEDIF(TODAY(),$N4,"d"))),"",IF(DATEDIF(TODAY(),$N4,"d")&lt;=30,MAX($B$3:$B3)+1,""))</f>
        <v/>
      </c>
      <c r="D4" s="24">
        <f>+IF(F4="","",SUBTOTAL(3,$F$4:F4))</f>
        <v>1</v>
      </c>
      <c r="E4" s="25" t="s">
        <v>4</v>
      </c>
      <c r="F4" s="26" t="s">
        <v>3</v>
      </c>
      <c r="G4" s="27" t="s">
        <v>5</v>
      </c>
      <c r="H4" s="27" t="s">
        <v>6</v>
      </c>
      <c r="I4" s="27" t="s">
        <v>2</v>
      </c>
      <c r="J4" s="27" t="s">
        <v>20</v>
      </c>
      <c r="K4" s="27" t="s">
        <v>19</v>
      </c>
      <c r="L4" s="21">
        <v>41450</v>
      </c>
      <c r="M4" s="22">
        <v>41426</v>
      </c>
      <c r="N4" s="23">
        <v>41549</v>
      </c>
      <c r="O4" s="28" t="str">
        <f>IF(OR(M4="",N4=""),"",TEXT(MONTH(N4-M4),"00")&amp;IF(OR(MONTH(N4-M4)=1,MONTH(N4-M4)&gt;10),"شهر","أشهر"))</f>
        <v>05أشهر</v>
      </c>
      <c r="P4" s="29" t="str">
        <f ca="1">IF(N4&lt;&gt;"",(IF(AND(N4&lt;NOW(),N4&gt;0),"النقل منتهي","النقل ساري")),"")</f>
        <v>النقل منتهي</v>
      </c>
      <c r="Q4" s="30" t="str">
        <f ca="1">IF(N4&lt;&gt;"",IF(N4&gt;NOW(),"باقي على إنتهاء النقل "&amp;(ROUND((N4-NOW())+1,0))&amp;" يوم","إنتهت فترة النقل من "&amp;(-ROUND((N4-NOW())+1,0))&amp;" يوم"),"")</f>
        <v>إنتهت فترة النقل من 3 يوم</v>
      </c>
    </row>
    <row r="5" spans="1:17" ht="51.75" customHeight="1">
      <c r="A5" s="53" t="str">
        <f>IF(AND($M5&lt;=recall!$G$2,$N5&gt;=recall!$J$2),MAX($A$3:$A4)+1,"")</f>
        <v/>
      </c>
      <c r="B5" s="53" t="str">
        <f ca="1">IF(OR($E5="",ISERROR(DATEDIF(TODAY(),$N5,"d"))),"",IF(DATEDIF(TODAY(),$N5,"d")&lt;=30,MAX($B$3:$B4)+1,""))</f>
        <v/>
      </c>
      <c r="D5" s="9" t="str">
        <f>+IF(F5="","",SUBTOTAL(3,$F$4:F5))</f>
        <v/>
      </c>
      <c r="E5" s="16"/>
      <c r="F5" s="13"/>
      <c r="G5" s="2"/>
      <c r="H5" s="2"/>
      <c r="I5" s="2"/>
      <c r="J5" s="2"/>
      <c r="K5" s="2"/>
      <c r="L5" s="2"/>
      <c r="M5" s="3"/>
      <c r="N5" s="3"/>
      <c r="O5" s="58" t="str">
        <f t="shared" ref="O5:O68" si="0">IF(OR(M5="",N5=""),"",TEXT(MONTH(N5-M5),"00")&amp;IF(OR(MONTH(N5-M5)=1,MONTH(N5-M5)&gt;10),"شهر","أشهر"))</f>
        <v/>
      </c>
      <c r="P5" s="10" t="str">
        <f ca="1">IFERROR(IF(N5&lt;&gt;"",(IF(AND(N5&lt;NOW(),N5&gt;0),"النقل منتهي","النقل ساري")),""),"")</f>
        <v/>
      </c>
      <c r="Q5" s="11" t="str">
        <f ca="1">IFERROR(IF(N5&lt;&gt;"",IF(N5&gt;NOW(),"باقي على إنتهاء النقل "&amp;(ROUND((N5-NOW())+1,0))&amp;" يوم","إنتهت النقل من "&amp;(-ROUND((N5-NOW())+1,0))&amp;" يوم"),""),"")</f>
        <v/>
      </c>
    </row>
    <row r="6" spans="1:17" ht="51.75" customHeight="1">
      <c r="A6" s="53" t="str">
        <f>IF(AND($M6&lt;=recall!$G$2,$N6&gt;=recall!$J$2),MAX($A$3:$A5)+1,"")</f>
        <v/>
      </c>
      <c r="B6" s="53" t="str">
        <f ca="1">IF(OR($E6="",ISERROR(DATEDIF(TODAY(),$N6,"d"))),"",IF(DATEDIF(TODAY(),$N6,"d")&lt;=30,MAX($B$3:$B5)+1,""))</f>
        <v/>
      </c>
      <c r="D6" s="9" t="str">
        <f>+IF(F6="","",SUBTOTAL(3,$F$4:F6))</f>
        <v/>
      </c>
      <c r="E6" s="16"/>
      <c r="F6" s="13"/>
      <c r="G6" s="2"/>
      <c r="H6" s="2"/>
      <c r="I6" s="2"/>
      <c r="J6" s="2"/>
      <c r="K6" s="2"/>
      <c r="L6" s="2"/>
      <c r="M6" s="3"/>
      <c r="N6" s="3"/>
      <c r="O6" s="58" t="str">
        <f t="shared" si="0"/>
        <v/>
      </c>
      <c r="P6" s="10" t="str">
        <f t="shared" ref="P6" ca="1" si="1">IFERROR(IF(N6&lt;&gt;"",(IF(AND(N6&lt;NOW(),N6&gt;0),"النقل منتهي","النقل ساري")),""),"")</f>
        <v/>
      </c>
      <c r="Q6" s="11" t="str">
        <f t="shared" ref="Q6" ca="1" si="2">IFERROR(IF(N6&lt;&gt;"",IF(N6&gt;NOW(),"باقي على إنتهاء النقل "&amp;(ROUND((N6-NOW())+1,0))&amp;" يوم","إنتهت النقل من "&amp;(-ROUND((N6-NOW())+1,0))&amp;" يوم"),""),"")</f>
        <v/>
      </c>
    </row>
    <row r="7" spans="1:17" ht="48">
      <c r="A7" s="53" t="str">
        <f>IF(AND($M7&lt;=recall!$G$2,$N7&gt;=recall!$J$2),MAX($A$3:$A6)+1,"")</f>
        <v/>
      </c>
      <c r="B7" s="53" t="str">
        <f ca="1">IF(OR($E7="",ISERROR(DATEDIF(TODAY(),$N7,"d"))),"",IF(DATEDIF(TODAY(),$N7,"d")&lt;=30,MAX($B$3:$B6)+1,""))</f>
        <v/>
      </c>
      <c r="D7" s="9" t="str">
        <f>+IF(F7="","",SUBTOTAL(3,$F$4:F7))</f>
        <v/>
      </c>
      <c r="E7" s="16"/>
      <c r="F7" s="14"/>
      <c r="G7" s="4"/>
      <c r="H7" s="4"/>
      <c r="I7" s="4"/>
      <c r="J7" s="4"/>
      <c r="K7" s="4"/>
      <c r="L7" s="4"/>
      <c r="M7" s="5"/>
      <c r="N7" s="6"/>
      <c r="O7" s="58" t="str">
        <f t="shared" si="0"/>
        <v/>
      </c>
      <c r="P7" s="10" t="str">
        <f t="shared" ref="P7:P32" ca="1" si="3">IFERROR(IF(N7&lt;&gt;"",(IF(AND(N7&lt;NOW(),N7&gt;0),"النقل منتهي","النقل ساري")),""),"")</f>
        <v/>
      </c>
      <c r="Q7" s="11" t="str">
        <f t="shared" ref="Q7:Q32" ca="1" si="4">IFERROR(IF(N7&lt;&gt;"",IF(N7&gt;NOW(),"باقي على إنتهاء النقل "&amp;(ROUND((N7-NOW())+1,0))&amp;" يوم","إنتهت النقل من "&amp;(-ROUND((N7-NOW())+1,0))&amp;" يوم"),""),"")</f>
        <v/>
      </c>
    </row>
    <row r="8" spans="1:17" ht="48">
      <c r="A8" s="53" t="str">
        <f>IF(AND($M8&lt;=recall!$G$2,$N8&gt;=recall!$J$2),MAX($A$3:$A7)+1,"")</f>
        <v/>
      </c>
      <c r="B8" s="53" t="str">
        <f ca="1">IF(OR($E8="",ISERROR(DATEDIF(TODAY(),$N8,"d"))),"",IF(DATEDIF(TODAY(),$N8,"d")&lt;=30,MAX($B$3:$B7)+1,""))</f>
        <v/>
      </c>
      <c r="D8" s="9" t="str">
        <f>+IF(F8="","",SUBTOTAL(3,$F$4:F8))</f>
        <v/>
      </c>
      <c r="E8" s="16"/>
      <c r="F8" s="14"/>
      <c r="G8" s="4"/>
      <c r="H8" s="4"/>
      <c r="I8" s="4"/>
      <c r="J8" s="4"/>
      <c r="K8" s="4"/>
      <c r="L8" s="4"/>
      <c r="M8" s="5"/>
      <c r="N8" s="6"/>
      <c r="O8" s="58" t="str">
        <f t="shared" si="0"/>
        <v/>
      </c>
      <c r="P8" s="10" t="str">
        <f t="shared" ca="1" si="3"/>
        <v/>
      </c>
      <c r="Q8" s="11" t="str">
        <f t="shared" ca="1" si="4"/>
        <v/>
      </c>
    </row>
    <row r="9" spans="1:17" ht="48">
      <c r="A9" s="53" t="str">
        <f>IF(AND($M9&lt;=recall!$G$2,$N9&gt;=recall!$J$2),MAX($A$3:$A8)+1,"")</f>
        <v/>
      </c>
      <c r="B9" s="53" t="str">
        <f ca="1">IF(OR($E9="",ISERROR(DATEDIF(TODAY(),$N9,"d"))),"",IF(DATEDIF(TODAY(),$N9,"d")&lt;=30,MAX($B$3:$B8)+1,""))</f>
        <v/>
      </c>
      <c r="D9" s="9" t="str">
        <f>+IF(F9="","",SUBTOTAL(3,$F$4:F9))</f>
        <v/>
      </c>
      <c r="E9" s="16"/>
      <c r="F9" s="14"/>
      <c r="G9" s="4"/>
      <c r="H9" s="4"/>
      <c r="I9" s="4"/>
      <c r="J9" s="4"/>
      <c r="K9" s="4"/>
      <c r="L9" s="4"/>
      <c r="M9" s="5"/>
      <c r="N9" s="6"/>
      <c r="O9" s="58" t="str">
        <f t="shared" si="0"/>
        <v/>
      </c>
      <c r="P9" s="10" t="str">
        <f t="shared" ca="1" si="3"/>
        <v/>
      </c>
      <c r="Q9" s="11" t="str">
        <f t="shared" ca="1" si="4"/>
        <v/>
      </c>
    </row>
    <row r="10" spans="1:17" ht="48">
      <c r="A10" s="53" t="str">
        <f>IF(AND($M10&lt;=recall!$G$2,$N10&gt;=recall!$J$2),MAX($A$3:$A9)+1,"")</f>
        <v/>
      </c>
      <c r="B10" s="53" t="str">
        <f ca="1">IF(OR($E10="",ISERROR(DATEDIF(TODAY(),$N10,"d"))),"",IF(DATEDIF(TODAY(),$N10,"d")&lt;=30,MAX($B$3:$B9)+1,""))</f>
        <v/>
      </c>
      <c r="D10" s="9" t="str">
        <f>+IF(F10="","",SUBTOTAL(3,$F$4:F10))</f>
        <v/>
      </c>
      <c r="E10" s="16"/>
      <c r="F10" s="14"/>
      <c r="G10" s="4"/>
      <c r="H10" s="4"/>
      <c r="I10" s="4"/>
      <c r="J10" s="4"/>
      <c r="K10" s="4"/>
      <c r="L10" s="4"/>
      <c r="M10" s="5"/>
      <c r="N10" s="6"/>
      <c r="O10" s="58" t="str">
        <f t="shared" si="0"/>
        <v/>
      </c>
      <c r="P10" s="10" t="str">
        <f t="shared" ca="1" si="3"/>
        <v/>
      </c>
      <c r="Q10" s="11" t="str">
        <f t="shared" ca="1" si="4"/>
        <v/>
      </c>
    </row>
    <row r="11" spans="1:17" ht="48">
      <c r="A11" s="53" t="str">
        <f>IF(AND($M11&lt;=recall!$G$2,$N11&gt;=recall!$J$2),MAX($A$3:$A10)+1,"")</f>
        <v/>
      </c>
      <c r="B11" s="53" t="str">
        <f ca="1">IF(OR($E11="",ISERROR(DATEDIF(TODAY(),$N11,"d"))),"",IF(DATEDIF(TODAY(),$N11,"d")&lt;=30,MAX($B$3:$B10)+1,""))</f>
        <v/>
      </c>
      <c r="D11" s="9" t="str">
        <f>+IF(F11="","",SUBTOTAL(3,$F$4:F11))</f>
        <v/>
      </c>
      <c r="E11" s="16"/>
      <c r="F11" s="14"/>
      <c r="G11" s="4"/>
      <c r="H11" s="4"/>
      <c r="I11" s="4"/>
      <c r="J11" s="4"/>
      <c r="K11" s="4"/>
      <c r="L11" s="4"/>
      <c r="M11" s="5"/>
      <c r="N11" s="6"/>
      <c r="O11" s="58" t="str">
        <f t="shared" si="0"/>
        <v/>
      </c>
      <c r="P11" s="10" t="str">
        <f t="shared" ca="1" si="3"/>
        <v/>
      </c>
      <c r="Q11" s="11" t="str">
        <f t="shared" ca="1" si="4"/>
        <v/>
      </c>
    </row>
    <row r="12" spans="1:17" ht="48">
      <c r="A12" s="53" t="str">
        <f>IF(AND($M12&lt;=recall!$G$2,$N12&gt;=recall!$J$2),MAX($A$3:$A11)+1,"")</f>
        <v/>
      </c>
      <c r="B12" s="53" t="str">
        <f ca="1">IF(OR($E12="",ISERROR(DATEDIF(TODAY(),$N12,"d"))),"",IF(DATEDIF(TODAY(),$N12,"d")&lt;=30,MAX($B$3:$B11)+1,""))</f>
        <v/>
      </c>
      <c r="D12" s="9" t="str">
        <f>+IF(F12="","",SUBTOTAL(3,$F$4:F12))</f>
        <v/>
      </c>
      <c r="E12" s="16"/>
      <c r="F12" s="14"/>
      <c r="G12" s="4"/>
      <c r="H12" s="4"/>
      <c r="I12" s="4"/>
      <c r="J12" s="4"/>
      <c r="K12" s="4"/>
      <c r="L12" s="4"/>
      <c r="M12" s="5"/>
      <c r="N12" s="6"/>
      <c r="O12" s="58" t="str">
        <f t="shared" si="0"/>
        <v/>
      </c>
      <c r="P12" s="10" t="str">
        <f t="shared" ca="1" si="3"/>
        <v/>
      </c>
      <c r="Q12" s="11" t="str">
        <f t="shared" ca="1" si="4"/>
        <v/>
      </c>
    </row>
    <row r="13" spans="1:17" ht="48">
      <c r="A13" s="53" t="str">
        <f>IF(AND($M13&lt;=recall!$G$2,$N13&gt;=recall!$J$2),MAX($A$3:$A12)+1,"")</f>
        <v/>
      </c>
      <c r="B13" s="53" t="str">
        <f ca="1">IF(OR($E13="",ISERROR(DATEDIF(TODAY(),$N13,"d"))),"",IF(DATEDIF(TODAY(),$N13,"d")&lt;=30,MAX($B$3:$B12)+1,""))</f>
        <v/>
      </c>
      <c r="D13" s="9" t="str">
        <f>+IF(F13="","",SUBTOTAL(3,$F$4:F13))</f>
        <v/>
      </c>
      <c r="E13" s="16"/>
      <c r="F13" s="14"/>
      <c r="G13" s="4"/>
      <c r="H13" s="4"/>
      <c r="I13" s="4"/>
      <c r="J13" s="4"/>
      <c r="K13" s="4"/>
      <c r="L13" s="4"/>
      <c r="M13" s="5"/>
      <c r="N13" s="6"/>
      <c r="O13" s="58" t="str">
        <f t="shared" si="0"/>
        <v/>
      </c>
      <c r="P13" s="10" t="str">
        <f t="shared" ca="1" si="3"/>
        <v/>
      </c>
      <c r="Q13" s="11" t="str">
        <f t="shared" ca="1" si="4"/>
        <v/>
      </c>
    </row>
    <row r="14" spans="1:17" ht="48">
      <c r="A14" s="53" t="str">
        <f>IF(AND($M14&lt;=recall!$G$2,$N14&gt;=recall!$J$2),MAX($A$3:$A13)+1,"")</f>
        <v/>
      </c>
      <c r="B14" s="53" t="str">
        <f ca="1">IF(OR($E14="",ISERROR(DATEDIF(TODAY(),$N14,"d"))),"",IF(DATEDIF(TODAY(),$N14,"d")&lt;=30,MAX($B$3:$B13)+1,""))</f>
        <v/>
      </c>
      <c r="D14" s="9" t="str">
        <f>+IF(F14="","",SUBTOTAL(3,$F$4:F14))</f>
        <v/>
      </c>
      <c r="E14" s="16"/>
      <c r="F14" s="14"/>
      <c r="G14" s="4"/>
      <c r="H14" s="4"/>
      <c r="I14" s="4"/>
      <c r="J14" s="4"/>
      <c r="K14" s="4"/>
      <c r="L14" s="4"/>
      <c r="M14" s="5"/>
      <c r="N14" s="6"/>
      <c r="O14" s="58" t="str">
        <f t="shared" si="0"/>
        <v/>
      </c>
      <c r="P14" s="10" t="str">
        <f t="shared" ca="1" si="3"/>
        <v/>
      </c>
      <c r="Q14" s="11" t="str">
        <f t="shared" ca="1" si="4"/>
        <v/>
      </c>
    </row>
    <row r="15" spans="1:17" ht="48">
      <c r="A15" s="53" t="str">
        <f>IF(AND($M15&lt;=recall!$G$2,$N15&gt;=recall!$J$2),MAX($A$3:$A14)+1,"")</f>
        <v/>
      </c>
      <c r="B15" s="53" t="str">
        <f ca="1">IF(OR($E15="",ISERROR(DATEDIF(TODAY(),$N15,"d"))),"",IF(DATEDIF(TODAY(),$N15,"d")&lt;=30,MAX($B$3:$B14)+1,""))</f>
        <v/>
      </c>
      <c r="D15" s="9" t="str">
        <f>+IF(F15="","",SUBTOTAL(3,$F$4:F15))</f>
        <v/>
      </c>
      <c r="E15" s="16"/>
      <c r="F15" s="14"/>
      <c r="G15" s="4"/>
      <c r="H15" s="4"/>
      <c r="I15" s="4"/>
      <c r="J15" s="4"/>
      <c r="K15" s="4"/>
      <c r="L15" s="4"/>
      <c r="M15" s="5"/>
      <c r="N15" s="6"/>
      <c r="O15" s="58" t="str">
        <f t="shared" si="0"/>
        <v/>
      </c>
      <c r="P15" s="10" t="str">
        <f t="shared" ca="1" si="3"/>
        <v/>
      </c>
      <c r="Q15" s="11" t="str">
        <f t="shared" ca="1" si="4"/>
        <v/>
      </c>
    </row>
    <row r="16" spans="1:17" ht="48">
      <c r="A16" s="53" t="str">
        <f>IF(AND($M16&lt;=recall!$G$2,$N16&gt;=recall!$J$2),MAX($A$3:$A15)+1,"")</f>
        <v/>
      </c>
      <c r="B16" s="53" t="str">
        <f ca="1">IF(OR($E16="",ISERROR(DATEDIF(TODAY(),$N16,"d"))),"",IF(DATEDIF(TODAY(),$N16,"d")&lt;=30,MAX($B$3:$B15)+1,""))</f>
        <v/>
      </c>
      <c r="D16" s="9" t="str">
        <f>+IF(F16="","",SUBTOTAL(3,$F$4:F16))</f>
        <v/>
      </c>
      <c r="E16" s="16"/>
      <c r="F16" s="14"/>
      <c r="G16" s="4"/>
      <c r="H16" s="4"/>
      <c r="I16" s="4"/>
      <c r="J16" s="4"/>
      <c r="K16" s="4"/>
      <c r="L16" s="4"/>
      <c r="M16" s="5"/>
      <c r="N16" s="6"/>
      <c r="O16" s="58" t="str">
        <f t="shared" si="0"/>
        <v/>
      </c>
      <c r="P16" s="10" t="str">
        <f t="shared" ca="1" si="3"/>
        <v/>
      </c>
      <c r="Q16" s="11" t="str">
        <f t="shared" ca="1" si="4"/>
        <v/>
      </c>
    </row>
    <row r="17" spans="1:17" ht="48">
      <c r="A17" s="53" t="str">
        <f>IF(AND($M17&lt;=recall!$G$2,$N17&gt;=recall!$J$2),MAX($A$3:$A16)+1,"")</f>
        <v/>
      </c>
      <c r="B17" s="53" t="str">
        <f ca="1">IF(OR($E17="",ISERROR(DATEDIF(TODAY(),$N17,"d"))),"",IF(DATEDIF(TODAY(),$N17,"d")&lt;=30,MAX($B$3:$B16)+1,""))</f>
        <v/>
      </c>
      <c r="D17" s="9" t="str">
        <f>+IF(F17="","",SUBTOTAL(3,$F$4:F17))</f>
        <v/>
      </c>
      <c r="E17" s="16"/>
      <c r="F17" s="14"/>
      <c r="G17" s="4"/>
      <c r="H17" s="4"/>
      <c r="I17" s="4"/>
      <c r="J17" s="4"/>
      <c r="K17" s="4"/>
      <c r="L17" s="4"/>
      <c r="M17" s="5"/>
      <c r="N17" s="6"/>
      <c r="O17" s="58" t="str">
        <f t="shared" si="0"/>
        <v/>
      </c>
      <c r="P17" s="10" t="str">
        <f t="shared" ca="1" si="3"/>
        <v/>
      </c>
      <c r="Q17" s="11" t="str">
        <f t="shared" ca="1" si="4"/>
        <v/>
      </c>
    </row>
    <row r="18" spans="1:17" ht="48">
      <c r="A18" s="53" t="str">
        <f>IF(AND($M18&lt;=recall!$G$2,$N18&gt;=recall!$J$2),MAX($A$3:$A17)+1,"")</f>
        <v/>
      </c>
      <c r="B18" s="53" t="str">
        <f ca="1">IF(OR($E18="",ISERROR(DATEDIF(TODAY(),$N18,"d"))),"",IF(DATEDIF(TODAY(),$N18,"d")&lt;=30,MAX($B$3:$B17)+1,""))</f>
        <v/>
      </c>
      <c r="D18" s="9" t="str">
        <f>+IF(F18="","",SUBTOTAL(3,$F$4:F18))</f>
        <v/>
      </c>
      <c r="E18" s="16"/>
      <c r="F18" s="14"/>
      <c r="G18" s="4"/>
      <c r="H18" s="4"/>
      <c r="I18" s="4"/>
      <c r="J18" s="4"/>
      <c r="K18" s="4"/>
      <c r="L18" s="4"/>
      <c r="M18" s="5"/>
      <c r="N18" s="6"/>
      <c r="O18" s="58" t="str">
        <f t="shared" si="0"/>
        <v/>
      </c>
      <c r="P18" s="10" t="str">
        <f t="shared" ca="1" si="3"/>
        <v/>
      </c>
      <c r="Q18" s="11" t="str">
        <f t="shared" ca="1" si="4"/>
        <v/>
      </c>
    </row>
    <row r="19" spans="1:17" ht="48">
      <c r="A19" s="53" t="str">
        <f>IF(AND($M19&lt;=recall!$G$2,$N19&gt;=recall!$J$2),MAX($A$3:$A18)+1,"")</f>
        <v/>
      </c>
      <c r="B19" s="53" t="str">
        <f ca="1">IF(OR($E19="",ISERROR(DATEDIF(TODAY(),$N19,"d"))),"",IF(DATEDIF(TODAY(),$N19,"d")&lt;=30,MAX($B$3:$B18)+1,""))</f>
        <v/>
      </c>
      <c r="D19" s="9" t="str">
        <f>+IF(F19="","",SUBTOTAL(3,$F$4:F19))</f>
        <v/>
      </c>
      <c r="E19" s="16"/>
      <c r="F19" s="14"/>
      <c r="G19" s="4"/>
      <c r="H19" s="4"/>
      <c r="I19" s="4"/>
      <c r="J19" s="4"/>
      <c r="K19" s="4"/>
      <c r="L19" s="4"/>
      <c r="M19" s="5"/>
      <c r="N19" s="6"/>
      <c r="O19" s="58" t="str">
        <f t="shared" si="0"/>
        <v/>
      </c>
      <c r="P19" s="10" t="str">
        <f t="shared" ca="1" si="3"/>
        <v/>
      </c>
      <c r="Q19" s="11" t="str">
        <f t="shared" ca="1" si="4"/>
        <v/>
      </c>
    </row>
    <row r="20" spans="1:17" ht="48">
      <c r="A20" s="53" t="str">
        <f>IF(AND($M20&lt;=recall!$G$2,$N20&gt;=recall!$J$2),MAX($A$3:$A19)+1,"")</f>
        <v/>
      </c>
      <c r="B20" s="53" t="str">
        <f ca="1">IF(OR($E20="",ISERROR(DATEDIF(TODAY(),$N20,"d"))),"",IF(DATEDIF(TODAY(),$N20,"d")&lt;=30,MAX($B$3:$B19)+1,""))</f>
        <v/>
      </c>
      <c r="D20" s="9" t="str">
        <f>+IF(F20="","",SUBTOTAL(3,$F$4:F20))</f>
        <v/>
      </c>
      <c r="E20" s="16"/>
      <c r="F20" s="14"/>
      <c r="G20" s="4"/>
      <c r="H20" s="4"/>
      <c r="I20" s="4"/>
      <c r="J20" s="4"/>
      <c r="K20" s="4"/>
      <c r="L20" s="4"/>
      <c r="M20" s="5"/>
      <c r="N20" s="6"/>
      <c r="O20" s="58" t="str">
        <f t="shared" si="0"/>
        <v/>
      </c>
      <c r="P20" s="10" t="str">
        <f t="shared" ca="1" si="3"/>
        <v/>
      </c>
      <c r="Q20" s="11" t="str">
        <f t="shared" ca="1" si="4"/>
        <v/>
      </c>
    </row>
    <row r="21" spans="1:17" ht="48">
      <c r="A21" s="53" t="str">
        <f>IF(AND($M21&lt;=recall!$G$2,$N21&gt;=recall!$J$2),MAX($A$3:$A20)+1,"")</f>
        <v/>
      </c>
      <c r="B21" s="53" t="str">
        <f ca="1">IF(OR($E21="",ISERROR(DATEDIF(TODAY(),$N21,"d"))),"",IF(DATEDIF(TODAY(),$N21,"d")&lt;=30,MAX($B$3:$B20)+1,""))</f>
        <v/>
      </c>
      <c r="D21" s="9" t="str">
        <f>+IF(F21="","",SUBTOTAL(3,$F$4:F21))</f>
        <v/>
      </c>
      <c r="E21" s="16"/>
      <c r="F21" s="14"/>
      <c r="G21" s="4"/>
      <c r="H21" s="4"/>
      <c r="I21" s="4"/>
      <c r="J21" s="4"/>
      <c r="K21" s="4"/>
      <c r="L21" s="4"/>
      <c r="M21" s="5"/>
      <c r="N21" s="6"/>
      <c r="O21" s="58" t="str">
        <f t="shared" si="0"/>
        <v/>
      </c>
      <c r="P21" s="10" t="str">
        <f t="shared" ca="1" si="3"/>
        <v/>
      </c>
      <c r="Q21" s="11" t="str">
        <f t="shared" ca="1" si="4"/>
        <v/>
      </c>
    </row>
    <row r="22" spans="1:17" ht="48">
      <c r="A22" s="53" t="str">
        <f>IF(AND($M22&lt;=recall!$G$2,$N22&gt;=recall!$J$2),MAX($A$3:$A21)+1,"")</f>
        <v/>
      </c>
      <c r="B22" s="53" t="str">
        <f ca="1">IF(OR($E22="",ISERROR(DATEDIF(TODAY(),$N22,"d"))),"",IF(DATEDIF(TODAY(),$N22,"d")&lt;=30,MAX($B$3:$B21)+1,""))</f>
        <v/>
      </c>
      <c r="D22" s="9" t="str">
        <f>+IF(F22="","",SUBTOTAL(3,$F$4:F22))</f>
        <v/>
      </c>
      <c r="E22" s="16"/>
      <c r="F22" s="14"/>
      <c r="G22" s="4"/>
      <c r="H22" s="4"/>
      <c r="I22" s="4"/>
      <c r="J22" s="4"/>
      <c r="K22" s="4"/>
      <c r="L22" s="4"/>
      <c r="M22" s="5"/>
      <c r="N22" s="6"/>
      <c r="O22" s="58" t="str">
        <f t="shared" si="0"/>
        <v/>
      </c>
      <c r="P22" s="10" t="str">
        <f t="shared" ca="1" si="3"/>
        <v/>
      </c>
      <c r="Q22" s="11" t="str">
        <f t="shared" ca="1" si="4"/>
        <v/>
      </c>
    </row>
    <row r="23" spans="1:17" ht="48">
      <c r="A23" s="53" t="str">
        <f>IF(AND($M23&lt;=recall!$G$2,$N23&gt;=recall!$J$2),MAX($A$3:$A22)+1,"")</f>
        <v/>
      </c>
      <c r="B23" s="53" t="str">
        <f ca="1">IF(OR($E23="",ISERROR(DATEDIF(TODAY(),$N23,"d"))),"",IF(DATEDIF(TODAY(),$N23,"d")&lt;=30,MAX($B$3:$B22)+1,""))</f>
        <v/>
      </c>
      <c r="D23" s="9" t="str">
        <f>+IF(F23="","",SUBTOTAL(3,$F$4:F23))</f>
        <v/>
      </c>
      <c r="E23" s="16"/>
      <c r="F23" s="14"/>
      <c r="G23" s="4"/>
      <c r="H23" s="4"/>
      <c r="I23" s="4"/>
      <c r="J23" s="4"/>
      <c r="K23" s="4"/>
      <c r="L23" s="4"/>
      <c r="M23" s="5"/>
      <c r="N23" s="6"/>
      <c r="O23" s="58" t="str">
        <f t="shared" si="0"/>
        <v/>
      </c>
      <c r="P23" s="10" t="str">
        <f t="shared" ca="1" si="3"/>
        <v/>
      </c>
      <c r="Q23" s="11" t="str">
        <f t="shared" ca="1" si="4"/>
        <v/>
      </c>
    </row>
    <row r="24" spans="1:17" ht="48">
      <c r="A24" s="53" t="str">
        <f>IF(AND($M24&lt;=recall!$G$2,$N24&gt;=recall!$J$2),MAX($A$3:$A23)+1,"")</f>
        <v/>
      </c>
      <c r="B24" s="53" t="str">
        <f ca="1">IF(OR($E24="",ISERROR(DATEDIF(TODAY(),$N24,"d"))),"",IF(DATEDIF(TODAY(),$N24,"d")&lt;=30,MAX($B$3:$B23)+1,""))</f>
        <v/>
      </c>
      <c r="D24" s="9" t="str">
        <f>+IF(F24="","",SUBTOTAL(3,$F$4:F24))</f>
        <v/>
      </c>
      <c r="E24" s="16"/>
      <c r="F24" s="14"/>
      <c r="G24" s="4"/>
      <c r="H24" s="4"/>
      <c r="I24" s="4"/>
      <c r="J24" s="4"/>
      <c r="K24" s="4"/>
      <c r="L24" s="4"/>
      <c r="M24" s="5"/>
      <c r="N24" s="6"/>
      <c r="O24" s="58" t="str">
        <f t="shared" si="0"/>
        <v/>
      </c>
      <c r="P24" s="10" t="str">
        <f t="shared" ca="1" si="3"/>
        <v/>
      </c>
      <c r="Q24" s="11" t="str">
        <f t="shared" ca="1" si="4"/>
        <v/>
      </c>
    </row>
    <row r="25" spans="1:17" ht="48">
      <c r="A25" s="53" t="str">
        <f>IF(AND($M25&lt;=recall!$G$2,$N25&gt;=recall!$J$2),MAX($A$3:$A24)+1,"")</f>
        <v/>
      </c>
      <c r="B25" s="53" t="str">
        <f ca="1">IF(OR($E25="",ISERROR(DATEDIF(TODAY(),$N25,"d"))),"",IF(DATEDIF(TODAY(),$N25,"d")&lt;=30,MAX($B$3:$B24)+1,""))</f>
        <v/>
      </c>
      <c r="D25" s="9" t="str">
        <f>+IF(F25="","",SUBTOTAL(3,$F$4:F25))</f>
        <v/>
      </c>
      <c r="E25" s="16"/>
      <c r="F25" s="14"/>
      <c r="G25" s="4"/>
      <c r="H25" s="4"/>
      <c r="I25" s="4"/>
      <c r="J25" s="4"/>
      <c r="K25" s="4"/>
      <c r="L25" s="4"/>
      <c r="M25" s="5"/>
      <c r="N25" s="6"/>
      <c r="O25" s="58" t="str">
        <f t="shared" si="0"/>
        <v/>
      </c>
      <c r="P25" s="10" t="str">
        <f t="shared" ca="1" si="3"/>
        <v/>
      </c>
      <c r="Q25" s="11" t="str">
        <f t="shared" ca="1" si="4"/>
        <v/>
      </c>
    </row>
    <row r="26" spans="1:17" ht="48">
      <c r="A26" s="53" t="str">
        <f>IF(AND($M26&lt;=recall!$G$2,$N26&gt;=recall!$J$2),MAX($A$3:$A25)+1,"")</f>
        <v/>
      </c>
      <c r="B26" s="53" t="str">
        <f ca="1">IF(OR($E26="",ISERROR(DATEDIF(TODAY(),$N26,"d"))),"",IF(DATEDIF(TODAY(),$N26,"d")&lt;=30,MAX($B$3:$B25)+1,""))</f>
        <v/>
      </c>
      <c r="D26" s="9" t="str">
        <f>+IF(F26="","",SUBTOTAL(3,$F$4:F26))</f>
        <v/>
      </c>
      <c r="E26" s="16"/>
      <c r="F26" s="14"/>
      <c r="G26" s="4"/>
      <c r="H26" s="4"/>
      <c r="I26" s="4"/>
      <c r="J26" s="4"/>
      <c r="K26" s="4"/>
      <c r="L26" s="4"/>
      <c r="M26" s="5"/>
      <c r="N26" s="6"/>
      <c r="O26" s="58" t="str">
        <f t="shared" si="0"/>
        <v/>
      </c>
      <c r="P26" s="10" t="str">
        <f t="shared" ca="1" si="3"/>
        <v/>
      </c>
      <c r="Q26" s="11" t="str">
        <f t="shared" ca="1" si="4"/>
        <v/>
      </c>
    </row>
    <row r="27" spans="1:17" ht="48">
      <c r="A27" s="53" t="str">
        <f>IF(AND($M27&lt;=recall!$G$2,$N27&gt;=recall!$J$2),MAX($A$3:$A26)+1,"")</f>
        <v/>
      </c>
      <c r="B27" s="53" t="str">
        <f ca="1">IF(OR($E27="",ISERROR(DATEDIF(TODAY(),$N27,"d"))),"",IF(DATEDIF(TODAY(),$N27,"d")&lt;=30,MAX($B$3:$B26)+1,""))</f>
        <v/>
      </c>
      <c r="D27" s="9" t="str">
        <f>+IF(F27="","",SUBTOTAL(3,$F$4:F27))</f>
        <v/>
      </c>
      <c r="E27" s="16"/>
      <c r="F27" s="14"/>
      <c r="G27" s="4"/>
      <c r="H27" s="4"/>
      <c r="I27" s="4"/>
      <c r="J27" s="4"/>
      <c r="K27" s="4"/>
      <c r="L27" s="4"/>
      <c r="M27" s="5"/>
      <c r="N27" s="6"/>
      <c r="O27" s="58" t="str">
        <f t="shared" si="0"/>
        <v/>
      </c>
      <c r="P27" s="10" t="str">
        <f t="shared" ca="1" si="3"/>
        <v/>
      </c>
      <c r="Q27" s="11" t="str">
        <f t="shared" ca="1" si="4"/>
        <v/>
      </c>
    </row>
    <row r="28" spans="1:17" ht="48">
      <c r="A28" s="53" t="str">
        <f>IF(AND($M28&lt;=recall!$G$2,$N28&gt;=recall!$J$2),MAX($A$3:$A27)+1,"")</f>
        <v/>
      </c>
      <c r="B28" s="53" t="str">
        <f ca="1">IF(OR($E28="",ISERROR(DATEDIF(TODAY(),$N28,"d"))),"",IF(DATEDIF(TODAY(),$N28,"d")&lt;=30,MAX($B$3:$B27)+1,""))</f>
        <v/>
      </c>
      <c r="D28" s="9" t="str">
        <f>+IF(F28="","",SUBTOTAL(3,$F$4:F28))</f>
        <v/>
      </c>
      <c r="E28" s="16"/>
      <c r="F28" s="14"/>
      <c r="G28" s="4"/>
      <c r="H28" s="4"/>
      <c r="I28" s="4"/>
      <c r="J28" s="4"/>
      <c r="K28" s="4"/>
      <c r="L28" s="4"/>
      <c r="M28" s="5"/>
      <c r="N28" s="6"/>
      <c r="O28" s="58" t="str">
        <f t="shared" si="0"/>
        <v/>
      </c>
      <c r="P28" s="10" t="str">
        <f t="shared" ca="1" si="3"/>
        <v/>
      </c>
      <c r="Q28" s="11" t="str">
        <f t="shared" ca="1" si="4"/>
        <v/>
      </c>
    </row>
    <row r="29" spans="1:17" ht="48">
      <c r="A29" s="53" t="str">
        <f>IF(AND($M29&lt;=recall!$G$2,$N29&gt;=recall!$J$2),MAX($A$3:$A28)+1,"")</f>
        <v/>
      </c>
      <c r="B29" s="53" t="str">
        <f ca="1">IF(OR($E29="",ISERROR(DATEDIF(TODAY(),$N29,"d"))),"",IF(DATEDIF(TODAY(),$N29,"d")&lt;=30,MAX($B$3:$B28)+1,""))</f>
        <v/>
      </c>
      <c r="D29" s="9" t="str">
        <f>+IF(F29="","",SUBTOTAL(3,$F$4:F29))</f>
        <v/>
      </c>
      <c r="E29" s="16"/>
      <c r="F29" s="14"/>
      <c r="G29" s="4"/>
      <c r="H29" s="4"/>
      <c r="I29" s="4"/>
      <c r="J29" s="4"/>
      <c r="K29" s="4"/>
      <c r="L29" s="4"/>
      <c r="M29" s="5"/>
      <c r="N29" s="6"/>
      <c r="O29" s="58" t="str">
        <f t="shared" si="0"/>
        <v/>
      </c>
      <c r="P29" s="10" t="str">
        <f t="shared" ca="1" si="3"/>
        <v/>
      </c>
      <c r="Q29" s="11" t="str">
        <f t="shared" ca="1" si="4"/>
        <v/>
      </c>
    </row>
    <row r="30" spans="1:17" ht="48">
      <c r="A30" s="53" t="str">
        <f>IF(AND($M30&lt;=recall!$G$2,$N30&gt;=recall!$J$2),MAX($A$3:$A29)+1,"")</f>
        <v/>
      </c>
      <c r="B30" s="53" t="str">
        <f ca="1">IF(OR($E30="",ISERROR(DATEDIF(TODAY(),$N30,"d"))),"",IF(DATEDIF(TODAY(),$N30,"d")&lt;=30,MAX($B$3:$B29)+1,""))</f>
        <v/>
      </c>
      <c r="D30" s="9" t="str">
        <f>+IF(F30="","",SUBTOTAL(3,$F$4:F30))</f>
        <v/>
      </c>
      <c r="E30" s="16"/>
      <c r="F30" s="14"/>
      <c r="G30" s="4"/>
      <c r="H30" s="4"/>
      <c r="I30" s="4"/>
      <c r="J30" s="4"/>
      <c r="K30" s="4"/>
      <c r="L30" s="4"/>
      <c r="M30" s="5"/>
      <c r="N30" s="6"/>
      <c r="O30" s="58" t="str">
        <f t="shared" si="0"/>
        <v/>
      </c>
      <c r="P30" s="10" t="str">
        <f t="shared" ca="1" si="3"/>
        <v/>
      </c>
      <c r="Q30" s="11" t="str">
        <f t="shared" ca="1" si="4"/>
        <v/>
      </c>
    </row>
    <row r="31" spans="1:17" ht="48">
      <c r="A31" s="53" t="str">
        <f>IF(AND($M31&lt;=recall!$G$2,$N31&gt;=recall!$J$2),MAX($A$3:$A30)+1,"")</f>
        <v/>
      </c>
      <c r="B31" s="53" t="str">
        <f ca="1">IF(OR($E31="",ISERROR(DATEDIF(TODAY(),$N31,"d"))),"",IF(DATEDIF(TODAY(),$N31,"d")&lt;=30,MAX($B$3:$B30)+1,""))</f>
        <v/>
      </c>
      <c r="D31" s="9" t="str">
        <f>+IF(F31="","",SUBTOTAL(3,$F$4:F31))</f>
        <v/>
      </c>
      <c r="E31" s="16"/>
      <c r="F31" s="14"/>
      <c r="G31" s="4"/>
      <c r="H31" s="4"/>
      <c r="I31" s="4"/>
      <c r="J31" s="4"/>
      <c r="K31" s="4"/>
      <c r="L31" s="4"/>
      <c r="M31" s="5"/>
      <c r="N31" s="6"/>
      <c r="O31" s="58" t="str">
        <f t="shared" si="0"/>
        <v/>
      </c>
      <c r="P31" s="10" t="str">
        <f t="shared" ca="1" si="3"/>
        <v/>
      </c>
      <c r="Q31" s="11" t="str">
        <f t="shared" ca="1" si="4"/>
        <v/>
      </c>
    </row>
    <row r="32" spans="1:17" ht="48">
      <c r="A32" s="53" t="str">
        <f>IF(AND($M32&lt;=recall!$G$2,$N32&gt;=recall!$J$2),MAX($A$3:$A31)+1,"")</f>
        <v/>
      </c>
      <c r="B32" s="53" t="str">
        <f ca="1">IF(OR($E32="",ISERROR(DATEDIF(TODAY(),$N32,"d"))),"",IF(DATEDIF(TODAY(),$N32,"d")&lt;=30,MAX($B$3:$B31)+1,""))</f>
        <v/>
      </c>
      <c r="D32" s="9" t="str">
        <f>+IF(F32="","",SUBTOTAL(3,$F$4:F32))</f>
        <v/>
      </c>
      <c r="E32" s="16"/>
      <c r="F32" s="14"/>
      <c r="G32" s="4"/>
      <c r="H32" s="4"/>
      <c r="I32" s="4"/>
      <c r="J32" s="4"/>
      <c r="K32" s="4"/>
      <c r="L32" s="4"/>
      <c r="M32" s="5"/>
      <c r="N32" s="6"/>
      <c r="O32" s="58" t="str">
        <f t="shared" si="0"/>
        <v/>
      </c>
      <c r="P32" s="10" t="str">
        <f t="shared" ca="1" si="3"/>
        <v/>
      </c>
      <c r="Q32" s="11" t="str">
        <f t="shared" ca="1" si="4"/>
        <v/>
      </c>
    </row>
    <row r="33" spans="1:17" ht="48">
      <c r="A33" s="53" t="str">
        <f>IF(AND($M33&lt;=recall!$G$2,$N33&gt;=recall!$J$2),MAX($A$3:$A32)+1,"")</f>
        <v/>
      </c>
      <c r="B33" s="53" t="str">
        <f ca="1">IF(OR($E33="",ISERROR(DATEDIF(TODAY(),$N33,"d"))),"",IF(DATEDIF(TODAY(),$N33,"d")&lt;=30,MAX($B$3:$B32)+1,""))</f>
        <v/>
      </c>
      <c r="D33" s="9" t="str">
        <f>+IF(F33="","",SUBTOTAL(3,$F$4:F33))</f>
        <v/>
      </c>
      <c r="E33" s="16"/>
      <c r="F33" s="14"/>
      <c r="G33" s="4"/>
      <c r="H33" s="4"/>
      <c r="I33" s="4"/>
      <c r="J33" s="4"/>
      <c r="K33" s="4"/>
      <c r="L33" s="4"/>
      <c r="M33" s="5"/>
      <c r="N33" s="6"/>
      <c r="O33" s="58" t="str">
        <f t="shared" si="0"/>
        <v/>
      </c>
      <c r="P33" s="10" t="str">
        <f t="shared" ref="P33:P96" ca="1" si="5">IFERROR(IF(N33&lt;&gt;"",(IF(AND(N33&lt;NOW(),N33&gt;0),"النقل منتهي","النقل ساري")),""),"")</f>
        <v/>
      </c>
      <c r="Q33" s="11" t="str">
        <f t="shared" ref="Q33:Q96" ca="1" si="6">IFERROR(IF(N33&lt;&gt;"",IF(N33&gt;NOW(),"باقي على إنتهاء النقل "&amp;(ROUND((N33-NOW())+1,0))&amp;" يوم","إنتهت النقل من "&amp;(-ROUND((N33-NOW())+1,0))&amp;" يوم"),""),"")</f>
        <v/>
      </c>
    </row>
    <row r="34" spans="1:17" ht="48">
      <c r="A34" s="53" t="str">
        <f>IF(AND($M34&lt;=recall!$G$2,$N34&gt;=recall!$J$2),MAX($A$3:$A33)+1,"")</f>
        <v/>
      </c>
      <c r="B34" s="53" t="str">
        <f ca="1">IF(OR($E34="",ISERROR(DATEDIF(TODAY(),$N34,"d"))),"",IF(DATEDIF(TODAY(),$N34,"d")&lt;=30,MAX($B$3:$B33)+1,""))</f>
        <v/>
      </c>
      <c r="D34" s="9" t="str">
        <f>+IF(F34="","",SUBTOTAL(3,$F$4:F34))</f>
        <v/>
      </c>
      <c r="E34" s="16"/>
      <c r="F34" s="14"/>
      <c r="G34" s="4"/>
      <c r="H34" s="4"/>
      <c r="I34" s="4"/>
      <c r="J34" s="4"/>
      <c r="K34" s="4"/>
      <c r="L34" s="4"/>
      <c r="M34" s="5"/>
      <c r="N34" s="6"/>
      <c r="O34" s="58" t="str">
        <f t="shared" si="0"/>
        <v/>
      </c>
      <c r="P34" s="10" t="str">
        <f t="shared" ca="1" si="5"/>
        <v/>
      </c>
      <c r="Q34" s="11" t="str">
        <f t="shared" ca="1" si="6"/>
        <v/>
      </c>
    </row>
    <row r="35" spans="1:17" ht="48">
      <c r="A35" s="53" t="str">
        <f>IF(AND($M35&lt;=recall!$G$2,$N35&gt;=recall!$J$2),MAX($A$3:$A34)+1,"")</f>
        <v/>
      </c>
      <c r="B35" s="53" t="str">
        <f ca="1">IF(OR($E35="",ISERROR(DATEDIF(TODAY(),$N35,"d"))),"",IF(DATEDIF(TODAY(),$N35,"d")&lt;=30,MAX($B$3:$B34)+1,""))</f>
        <v/>
      </c>
      <c r="D35" s="9" t="str">
        <f>+IF(F35="","",SUBTOTAL(3,$F$4:F35))</f>
        <v/>
      </c>
      <c r="E35" s="16"/>
      <c r="F35" s="14"/>
      <c r="G35" s="4"/>
      <c r="H35" s="4"/>
      <c r="I35" s="4"/>
      <c r="J35" s="4"/>
      <c r="K35" s="4"/>
      <c r="L35" s="4"/>
      <c r="M35" s="5"/>
      <c r="N35" s="6"/>
      <c r="O35" s="58" t="str">
        <f t="shared" si="0"/>
        <v/>
      </c>
      <c r="P35" s="10" t="str">
        <f t="shared" ca="1" si="5"/>
        <v/>
      </c>
      <c r="Q35" s="11" t="str">
        <f t="shared" ca="1" si="6"/>
        <v/>
      </c>
    </row>
    <row r="36" spans="1:17" ht="48">
      <c r="A36" s="53" t="str">
        <f>IF(AND($M36&lt;=recall!$G$2,$N36&gt;=recall!$J$2),MAX($A$3:$A35)+1,"")</f>
        <v/>
      </c>
      <c r="B36" s="53" t="str">
        <f ca="1">IF(OR($E36="",ISERROR(DATEDIF(TODAY(),$N36,"d"))),"",IF(DATEDIF(TODAY(),$N36,"d")&lt;=30,MAX($B$3:$B35)+1,""))</f>
        <v/>
      </c>
      <c r="D36" s="9" t="str">
        <f>+IF(F36="","",SUBTOTAL(3,$F$4:F36))</f>
        <v/>
      </c>
      <c r="E36" s="16"/>
      <c r="F36" s="14"/>
      <c r="G36" s="4"/>
      <c r="H36" s="4"/>
      <c r="I36" s="4"/>
      <c r="J36" s="4"/>
      <c r="K36" s="4"/>
      <c r="L36" s="4"/>
      <c r="M36" s="5"/>
      <c r="N36" s="6"/>
      <c r="O36" s="58" t="str">
        <f t="shared" si="0"/>
        <v/>
      </c>
      <c r="P36" s="10" t="str">
        <f t="shared" ca="1" si="5"/>
        <v/>
      </c>
      <c r="Q36" s="11" t="str">
        <f t="shared" ca="1" si="6"/>
        <v/>
      </c>
    </row>
    <row r="37" spans="1:17" ht="48">
      <c r="A37" s="53" t="str">
        <f>IF(AND($M37&lt;=recall!$G$2,$N37&gt;=recall!$J$2),MAX($A$3:$A36)+1,"")</f>
        <v/>
      </c>
      <c r="B37" s="53" t="str">
        <f ca="1">IF(OR($E37="",ISERROR(DATEDIF(TODAY(),$N37,"d"))),"",IF(DATEDIF(TODAY(),$N37,"d")&lt;=30,MAX($B$3:$B36)+1,""))</f>
        <v/>
      </c>
      <c r="D37" s="9" t="str">
        <f>+IF(F37="","",SUBTOTAL(3,$F$4:F37))</f>
        <v/>
      </c>
      <c r="E37" s="16"/>
      <c r="F37" s="14"/>
      <c r="G37" s="4"/>
      <c r="H37" s="4"/>
      <c r="I37" s="4"/>
      <c r="J37" s="4"/>
      <c r="K37" s="4"/>
      <c r="L37" s="4"/>
      <c r="M37" s="5"/>
      <c r="N37" s="6"/>
      <c r="O37" s="58" t="str">
        <f t="shared" si="0"/>
        <v/>
      </c>
      <c r="P37" s="10" t="str">
        <f t="shared" ca="1" si="5"/>
        <v/>
      </c>
      <c r="Q37" s="11" t="str">
        <f t="shared" ca="1" si="6"/>
        <v/>
      </c>
    </row>
    <row r="38" spans="1:17" ht="48">
      <c r="A38" s="53" t="str">
        <f>IF(AND($M38&lt;=recall!$G$2,$N38&gt;=recall!$J$2),MAX($A$3:$A37)+1,"")</f>
        <v/>
      </c>
      <c r="B38" s="53" t="str">
        <f ca="1">IF(OR($E38="",ISERROR(DATEDIF(TODAY(),$N38,"d"))),"",IF(DATEDIF(TODAY(),$N38,"d")&lt;=30,MAX($B$3:$B37)+1,""))</f>
        <v/>
      </c>
      <c r="D38" s="9" t="str">
        <f>+IF(F38="","",SUBTOTAL(3,$F$4:F38))</f>
        <v/>
      </c>
      <c r="E38" s="16"/>
      <c r="F38" s="14"/>
      <c r="G38" s="4"/>
      <c r="H38" s="4"/>
      <c r="I38" s="4"/>
      <c r="J38" s="4"/>
      <c r="K38" s="4"/>
      <c r="L38" s="4"/>
      <c r="M38" s="5"/>
      <c r="N38" s="6"/>
      <c r="O38" s="58" t="str">
        <f t="shared" si="0"/>
        <v/>
      </c>
      <c r="P38" s="10" t="str">
        <f t="shared" ca="1" si="5"/>
        <v/>
      </c>
      <c r="Q38" s="11" t="str">
        <f t="shared" ca="1" si="6"/>
        <v/>
      </c>
    </row>
    <row r="39" spans="1:17" ht="48">
      <c r="A39" s="53" t="str">
        <f>IF(AND($M39&lt;=recall!$G$2,$N39&gt;=recall!$J$2),MAX($A$3:$A38)+1,"")</f>
        <v/>
      </c>
      <c r="B39" s="53" t="str">
        <f ca="1">IF(OR($E39="",ISERROR(DATEDIF(TODAY(),$N39,"d"))),"",IF(DATEDIF(TODAY(),$N39,"d")&lt;=30,MAX($B$3:$B38)+1,""))</f>
        <v/>
      </c>
      <c r="D39" s="9" t="str">
        <f>+IF(F39="","",SUBTOTAL(3,$F$4:F39))</f>
        <v/>
      </c>
      <c r="E39" s="16"/>
      <c r="F39" s="14"/>
      <c r="G39" s="4"/>
      <c r="H39" s="4"/>
      <c r="I39" s="4"/>
      <c r="J39" s="4"/>
      <c r="K39" s="4"/>
      <c r="L39" s="4"/>
      <c r="M39" s="5"/>
      <c r="N39" s="6"/>
      <c r="O39" s="58" t="str">
        <f t="shared" si="0"/>
        <v/>
      </c>
      <c r="P39" s="10" t="str">
        <f t="shared" ca="1" si="5"/>
        <v/>
      </c>
      <c r="Q39" s="11" t="str">
        <f t="shared" ca="1" si="6"/>
        <v/>
      </c>
    </row>
    <row r="40" spans="1:17" ht="48">
      <c r="A40" s="53" t="str">
        <f>IF(AND($M40&lt;=recall!$G$2,$N40&gt;=recall!$J$2),MAX($A$3:$A39)+1,"")</f>
        <v/>
      </c>
      <c r="B40" s="53" t="str">
        <f ca="1">IF(OR($E40="",ISERROR(DATEDIF(TODAY(),$N40,"d"))),"",IF(DATEDIF(TODAY(),$N40,"d")&lt;=30,MAX($B$3:$B39)+1,""))</f>
        <v/>
      </c>
      <c r="D40" s="9" t="str">
        <f>+IF(F40="","",SUBTOTAL(3,$F$4:F40))</f>
        <v/>
      </c>
      <c r="E40" s="16"/>
      <c r="F40" s="14"/>
      <c r="G40" s="4"/>
      <c r="H40" s="4"/>
      <c r="I40" s="4"/>
      <c r="J40" s="4"/>
      <c r="K40" s="4"/>
      <c r="L40" s="4"/>
      <c r="M40" s="5"/>
      <c r="N40" s="6"/>
      <c r="O40" s="58" t="str">
        <f t="shared" si="0"/>
        <v/>
      </c>
      <c r="P40" s="10" t="str">
        <f t="shared" ca="1" si="5"/>
        <v/>
      </c>
      <c r="Q40" s="11" t="str">
        <f t="shared" ca="1" si="6"/>
        <v/>
      </c>
    </row>
    <row r="41" spans="1:17" ht="48">
      <c r="A41" s="53" t="str">
        <f>IF(AND($M41&lt;=recall!$G$2,$N41&gt;=recall!$J$2),MAX($A$3:$A40)+1,"")</f>
        <v/>
      </c>
      <c r="B41" s="53" t="str">
        <f ca="1">IF(OR($E41="",ISERROR(DATEDIF(TODAY(),$N41,"d"))),"",IF(DATEDIF(TODAY(),$N41,"d")&lt;=30,MAX($B$3:$B40)+1,""))</f>
        <v/>
      </c>
      <c r="D41" s="9" t="str">
        <f>+IF(F41="","",SUBTOTAL(3,$F$4:F41))</f>
        <v/>
      </c>
      <c r="E41" s="16"/>
      <c r="F41" s="14"/>
      <c r="G41" s="4"/>
      <c r="H41" s="4"/>
      <c r="I41" s="4"/>
      <c r="J41" s="4"/>
      <c r="K41" s="4"/>
      <c r="L41" s="4"/>
      <c r="M41" s="5"/>
      <c r="N41" s="6"/>
      <c r="O41" s="58" t="str">
        <f t="shared" si="0"/>
        <v/>
      </c>
      <c r="P41" s="10" t="str">
        <f t="shared" ca="1" si="5"/>
        <v/>
      </c>
      <c r="Q41" s="11" t="str">
        <f t="shared" ca="1" si="6"/>
        <v/>
      </c>
    </row>
    <row r="42" spans="1:17" ht="48">
      <c r="A42" s="53" t="str">
        <f>IF(AND($M42&lt;=recall!$G$2,$N42&gt;=recall!$J$2),MAX($A$3:$A41)+1,"")</f>
        <v/>
      </c>
      <c r="B42" s="53" t="str">
        <f ca="1">IF(OR($E42="",ISERROR(DATEDIF(TODAY(),$N42,"d"))),"",IF(DATEDIF(TODAY(),$N42,"d")&lt;=30,MAX($B$3:$B41)+1,""))</f>
        <v/>
      </c>
      <c r="D42" s="9" t="str">
        <f>+IF(F42="","",SUBTOTAL(3,$F$4:F42))</f>
        <v/>
      </c>
      <c r="E42" s="16"/>
      <c r="F42" s="14"/>
      <c r="G42" s="4"/>
      <c r="H42" s="4"/>
      <c r="I42" s="4"/>
      <c r="J42" s="4"/>
      <c r="K42" s="4"/>
      <c r="L42" s="4"/>
      <c r="M42" s="5"/>
      <c r="N42" s="6"/>
      <c r="O42" s="58" t="str">
        <f t="shared" si="0"/>
        <v/>
      </c>
      <c r="P42" s="10" t="str">
        <f t="shared" ca="1" si="5"/>
        <v/>
      </c>
      <c r="Q42" s="11" t="str">
        <f t="shared" ca="1" si="6"/>
        <v/>
      </c>
    </row>
    <row r="43" spans="1:17" ht="48">
      <c r="A43" s="53" t="str">
        <f>IF(AND($M43&lt;=recall!$G$2,$N43&gt;=recall!$J$2),MAX($A$3:$A42)+1,"")</f>
        <v/>
      </c>
      <c r="B43" s="53" t="str">
        <f ca="1">IF(OR($E43="",ISERROR(DATEDIF(TODAY(),$N43,"d"))),"",IF(DATEDIF(TODAY(),$N43,"d")&lt;=30,MAX($B$3:$B42)+1,""))</f>
        <v/>
      </c>
      <c r="D43" s="9" t="str">
        <f>+IF(F43="","",SUBTOTAL(3,$F$4:F43))</f>
        <v/>
      </c>
      <c r="E43" s="16"/>
      <c r="F43" s="14"/>
      <c r="G43" s="4"/>
      <c r="H43" s="4"/>
      <c r="I43" s="4"/>
      <c r="J43" s="4"/>
      <c r="K43" s="4"/>
      <c r="L43" s="4"/>
      <c r="M43" s="5"/>
      <c r="N43" s="6"/>
      <c r="O43" s="58" t="str">
        <f t="shared" si="0"/>
        <v/>
      </c>
      <c r="P43" s="10" t="str">
        <f t="shared" ca="1" si="5"/>
        <v/>
      </c>
      <c r="Q43" s="11" t="str">
        <f t="shared" ca="1" si="6"/>
        <v/>
      </c>
    </row>
    <row r="44" spans="1:17" ht="48">
      <c r="A44" s="53" t="str">
        <f>IF(AND($M44&lt;=recall!$G$2,$N44&gt;=recall!$J$2),MAX($A$3:$A43)+1,"")</f>
        <v/>
      </c>
      <c r="B44" s="53" t="str">
        <f ca="1">IF(OR($E44="",ISERROR(DATEDIF(TODAY(),$N44,"d"))),"",IF(DATEDIF(TODAY(),$N44,"d")&lt;=30,MAX($B$3:$B43)+1,""))</f>
        <v/>
      </c>
      <c r="D44" s="9" t="str">
        <f>+IF(F44="","",SUBTOTAL(3,$F$4:F44))</f>
        <v/>
      </c>
      <c r="E44" s="16"/>
      <c r="F44" s="14"/>
      <c r="G44" s="4"/>
      <c r="H44" s="4"/>
      <c r="I44" s="4"/>
      <c r="J44" s="4"/>
      <c r="K44" s="4"/>
      <c r="L44" s="4"/>
      <c r="M44" s="5"/>
      <c r="N44" s="6"/>
      <c r="O44" s="58" t="str">
        <f t="shared" si="0"/>
        <v/>
      </c>
      <c r="P44" s="10" t="str">
        <f t="shared" ca="1" si="5"/>
        <v/>
      </c>
      <c r="Q44" s="11" t="str">
        <f t="shared" ca="1" si="6"/>
        <v/>
      </c>
    </row>
    <row r="45" spans="1:17" ht="48">
      <c r="A45" s="53" t="str">
        <f>IF(AND($M45&lt;=recall!$G$2,$N45&gt;=recall!$J$2),MAX($A$3:$A44)+1,"")</f>
        <v/>
      </c>
      <c r="B45" s="53" t="str">
        <f ca="1">IF(OR($E45="",ISERROR(DATEDIF(TODAY(),$N45,"d"))),"",IF(DATEDIF(TODAY(),$N45,"d")&lt;=30,MAX($B$3:$B44)+1,""))</f>
        <v/>
      </c>
      <c r="D45" s="9" t="str">
        <f>+IF(F45="","",SUBTOTAL(3,$F$4:F45))</f>
        <v/>
      </c>
      <c r="E45" s="16"/>
      <c r="F45" s="14"/>
      <c r="G45" s="4"/>
      <c r="H45" s="4"/>
      <c r="I45" s="4"/>
      <c r="J45" s="4"/>
      <c r="K45" s="4"/>
      <c r="L45" s="4"/>
      <c r="M45" s="5"/>
      <c r="N45" s="6"/>
      <c r="O45" s="58" t="str">
        <f t="shared" si="0"/>
        <v/>
      </c>
      <c r="P45" s="10" t="str">
        <f t="shared" ca="1" si="5"/>
        <v/>
      </c>
      <c r="Q45" s="11" t="str">
        <f t="shared" ca="1" si="6"/>
        <v/>
      </c>
    </row>
    <row r="46" spans="1:17" ht="48">
      <c r="A46" s="53" t="str">
        <f>IF(AND($M46&lt;=recall!$G$2,$N46&gt;=recall!$J$2),MAX($A$3:$A45)+1,"")</f>
        <v/>
      </c>
      <c r="B46" s="53" t="str">
        <f ca="1">IF(OR($E46="",ISERROR(DATEDIF(TODAY(),$N46,"d"))),"",IF(DATEDIF(TODAY(),$N46,"d")&lt;=30,MAX($B$3:$B45)+1,""))</f>
        <v/>
      </c>
      <c r="D46" s="9" t="str">
        <f>+IF(F46="","",SUBTOTAL(3,$F$4:F46))</f>
        <v/>
      </c>
      <c r="E46" s="16"/>
      <c r="F46" s="14"/>
      <c r="G46" s="4"/>
      <c r="H46" s="4"/>
      <c r="I46" s="4"/>
      <c r="J46" s="4"/>
      <c r="K46" s="4"/>
      <c r="L46" s="4"/>
      <c r="M46" s="5"/>
      <c r="N46" s="6"/>
      <c r="O46" s="58" t="str">
        <f t="shared" si="0"/>
        <v/>
      </c>
      <c r="P46" s="10" t="str">
        <f t="shared" ca="1" si="5"/>
        <v/>
      </c>
      <c r="Q46" s="11" t="str">
        <f t="shared" ca="1" si="6"/>
        <v/>
      </c>
    </row>
    <row r="47" spans="1:17" ht="48">
      <c r="A47" s="53" t="str">
        <f>IF(AND($M47&lt;=recall!$G$2,$N47&gt;=recall!$J$2),MAX($A$3:$A46)+1,"")</f>
        <v/>
      </c>
      <c r="B47" s="53" t="str">
        <f ca="1">IF(OR($E47="",ISERROR(DATEDIF(TODAY(),$N47,"d"))),"",IF(DATEDIF(TODAY(),$N47,"d")&lt;=30,MAX($B$3:$B46)+1,""))</f>
        <v/>
      </c>
      <c r="D47" s="9" t="str">
        <f>+IF(F47="","",SUBTOTAL(3,$F$4:F47))</f>
        <v/>
      </c>
      <c r="E47" s="16"/>
      <c r="F47" s="14"/>
      <c r="G47" s="4"/>
      <c r="H47" s="4"/>
      <c r="I47" s="4"/>
      <c r="J47" s="4"/>
      <c r="K47" s="4"/>
      <c r="L47" s="4"/>
      <c r="M47" s="5"/>
      <c r="N47" s="6"/>
      <c r="O47" s="58" t="str">
        <f t="shared" si="0"/>
        <v/>
      </c>
      <c r="P47" s="10" t="str">
        <f t="shared" ca="1" si="5"/>
        <v/>
      </c>
      <c r="Q47" s="11" t="str">
        <f t="shared" ca="1" si="6"/>
        <v/>
      </c>
    </row>
    <row r="48" spans="1:17" ht="48">
      <c r="A48" s="53" t="str">
        <f>IF(AND($M48&lt;=recall!$G$2,$N48&gt;=recall!$J$2),MAX($A$3:$A47)+1,"")</f>
        <v/>
      </c>
      <c r="B48" s="53" t="str">
        <f ca="1">IF(OR($E48="",ISERROR(DATEDIF(TODAY(),$N48,"d"))),"",IF(DATEDIF(TODAY(),$N48,"d")&lt;=30,MAX($B$3:$B47)+1,""))</f>
        <v/>
      </c>
      <c r="D48" s="9" t="str">
        <f>+IF(F48="","",SUBTOTAL(3,$F$4:F48))</f>
        <v/>
      </c>
      <c r="E48" s="16"/>
      <c r="F48" s="14"/>
      <c r="G48" s="4"/>
      <c r="H48" s="4"/>
      <c r="I48" s="4"/>
      <c r="J48" s="4"/>
      <c r="K48" s="4"/>
      <c r="L48" s="4"/>
      <c r="M48" s="5"/>
      <c r="N48" s="6"/>
      <c r="O48" s="58" t="str">
        <f t="shared" si="0"/>
        <v/>
      </c>
      <c r="P48" s="10" t="str">
        <f t="shared" ca="1" si="5"/>
        <v/>
      </c>
      <c r="Q48" s="11" t="str">
        <f t="shared" ca="1" si="6"/>
        <v/>
      </c>
    </row>
    <row r="49" spans="1:17" ht="48">
      <c r="A49" s="53" t="str">
        <f>IF(AND($M49&lt;=recall!$G$2,$N49&gt;=recall!$J$2),MAX($A$3:$A48)+1,"")</f>
        <v/>
      </c>
      <c r="B49" s="53" t="str">
        <f ca="1">IF(OR($E49="",ISERROR(DATEDIF(TODAY(),$N49,"d"))),"",IF(DATEDIF(TODAY(),$N49,"d")&lt;=30,MAX($B$3:$B48)+1,""))</f>
        <v/>
      </c>
      <c r="D49" s="9" t="str">
        <f>+IF(F49="","",SUBTOTAL(3,$F$4:F49))</f>
        <v/>
      </c>
      <c r="E49" s="16"/>
      <c r="F49" s="14"/>
      <c r="G49" s="4"/>
      <c r="H49" s="4"/>
      <c r="I49" s="4"/>
      <c r="J49" s="4"/>
      <c r="K49" s="4"/>
      <c r="L49" s="4"/>
      <c r="M49" s="5"/>
      <c r="N49" s="6"/>
      <c r="O49" s="58" t="str">
        <f t="shared" si="0"/>
        <v/>
      </c>
      <c r="P49" s="10" t="str">
        <f t="shared" ca="1" si="5"/>
        <v/>
      </c>
      <c r="Q49" s="11" t="str">
        <f t="shared" ca="1" si="6"/>
        <v/>
      </c>
    </row>
    <row r="50" spans="1:17" ht="48">
      <c r="A50" s="53" t="str">
        <f>IF(AND($M50&lt;=recall!$G$2,$N50&gt;=recall!$J$2),MAX($A$3:$A49)+1,"")</f>
        <v/>
      </c>
      <c r="B50" s="53" t="str">
        <f ca="1">IF(OR($E50="",ISERROR(DATEDIF(TODAY(),$N50,"d"))),"",IF(DATEDIF(TODAY(),$N50,"d")&lt;=30,MAX($B$3:$B49)+1,""))</f>
        <v/>
      </c>
      <c r="D50" s="9" t="str">
        <f>+IF(F50="","",SUBTOTAL(3,$F$4:F50))</f>
        <v/>
      </c>
      <c r="E50" s="16"/>
      <c r="F50" s="14"/>
      <c r="G50" s="4"/>
      <c r="H50" s="4"/>
      <c r="I50" s="4"/>
      <c r="J50" s="4"/>
      <c r="K50" s="4"/>
      <c r="L50" s="4"/>
      <c r="M50" s="5"/>
      <c r="N50" s="6"/>
      <c r="O50" s="58" t="str">
        <f t="shared" si="0"/>
        <v/>
      </c>
      <c r="P50" s="10" t="str">
        <f t="shared" ca="1" si="5"/>
        <v/>
      </c>
      <c r="Q50" s="11" t="str">
        <f t="shared" ca="1" si="6"/>
        <v/>
      </c>
    </row>
    <row r="51" spans="1:17" ht="48">
      <c r="A51" s="53" t="str">
        <f>IF(AND($M51&lt;=recall!$G$2,$N51&gt;=recall!$J$2),MAX($A$3:$A50)+1,"")</f>
        <v/>
      </c>
      <c r="B51" s="53" t="str">
        <f ca="1">IF(OR($E51="",ISERROR(DATEDIF(TODAY(),$N51,"d"))),"",IF(DATEDIF(TODAY(),$N51,"d")&lt;=30,MAX($B$3:$B50)+1,""))</f>
        <v/>
      </c>
      <c r="D51" s="9" t="str">
        <f>+IF(F51="","",SUBTOTAL(3,$F$4:F51))</f>
        <v/>
      </c>
      <c r="E51" s="16"/>
      <c r="F51" s="14"/>
      <c r="G51" s="4"/>
      <c r="H51" s="4"/>
      <c r="I51" s="4"/>
      <c r="J51" s="4"/>
      <c r="K51" s="4"/>
      <c r="L51" s="4"/>
      <c r="M51" s="5"/>
      <c r="N51" s="6"/>
      <c r="O51" s="58" t="str">
        <f t="shared" si="0"/>
        <v/>
      </c>
      <c r="P51" s="10" t="str">
        <f t="shared" ca="1" si="5"/>
        <v/>
      </c>
      <c r="Q51" s="11" t="str">
        <f t="shared" ca="1" si="6"/>
        <v/>
      </c>
    </row>
    <row r="52" spans="1:17" ht="48">
      <c r="A52" s="53" t="str">
        <f>IF(AND($M52&lt;=recall!$G$2,$N52&gt;=recall!$J$2),MAX($A$3:$A51)+1,"")</f>
        <v/>
      </c>
      <c r="B52" s="53" t="str">
        <f ca="1">IF(OR($E52="",ISERROR(DATEDIF(TODAY(),$N52,"d"))),"",IF(DATEDIF(TODAY(),$N52,"d")&lt;=30,MAX($B$3:$B51)+1,""))</f>
        <v/>
      </c>
      <c r="D52" s="9" t="str">
        <f>+IF(F52="","",SUBTOTAL(3,$F$4:F52))</f>
        <v/>
      </c>
      <c r="E52" s="16"/>
      <c r="F52" s="14"/>
      <c r="G52" s="4"/>
      <c r="H52" s="4"/>
      <c r="I52" s="4"/>
      <c r="J52" s="4"/>
      <c r="K52" s="4"/>
      <c r="L52" s="4"/>
      <c r="M52" s="5"/>
      <c r="N52" s="6"/>
      <c r="O52" s="58" t="str">
        <f t="shared" si="0"/>
        <v/>
      </c>
      <c r="P52" s="10" t="str">
        <f t="shared" ca="1" si="5"/>
        <v/>
      </c>
      <c r="Q52" s="11" t="str">
        <f t="shared" ca="1" si="6"/>
        <v/>
      </c>
    </row>
    <row r="53" spans="1:17" ht="48">
      <c r="A53" s="53" t="str">
        <f>IF(AND($M53&lt;=recall!$G$2,$N53&gt;=recall!$J$2),MAX($A$3:$A52)+1,"")</f>
        <v/>
      </c>
      <c r="B53" s="53" t="str">
        <f ca="1">IF(OR($E53="",ISERROR(DATEDIF(TODAY(),$N53,"d"))),"",IF(DATEDIF(TODAY(),$N53,"d")&lt;=30,MAX($B$3:$B52)+1,""))</f>
        <v/>
      </c>
      <c r="D53" s="9" t="str">
        <f>+IF(F53="","",SUBTOTAL(3,$F$4:F53))</f>
        <v/>
      </c>
      <c r="E53" s="16"/>
      <c r="F53" s="14"/>
      <c r="G53" s="4"/>
      <c r="H53" s="4"/>
      <c r="I53" s="4"/>
      <c r="J53" s="4"/>
      <c r="K53" s="4"/>
      <c r="L53" s="4"/>
      <c r="M53" s="5"/>
      <c r="N53" s="6"/>
      <c r="O53" s="58" t="str">
        <f t="shared" si="0"/>
        <v/>
      </c>
      <c r="P53" s="10" t="str">
        <f t="shared" ca="1" si="5"/>
        <v/>
      </c>
      <c r="Q53" s="11" t="str">
        <f t="shared" ca="1" si="6"/>
        <v/>
      </c>
    </row>
    <row r="54" spans="1:17" ht="48">
      <c r="A54" s="53" t="str">
        <f>IF(AND($M54&lt;=recall!$G$2,$N54&gt;=recall!$J$2),MAX($A$3:$A53)+1,"")</f>
        <v/>
      </c>
      <c r="B54" s="53" t="str">
        <f ca="1">IF(OR($E54="",ISERROR(DATEDIF(TODAY(),$N54,"d"))),"",IF(DATEDIF(TODAY(),$N54,"d")&lt;=30,MAX($B$3:$B53)+1,""))</f>
        <v/>
      </c>
      <c r="D54" s="9" t="str">
        <f>+IF(F54="","",SUBTOTAL(3,$F$4:F54))</f>
        <v/>
      </c>
      <c r="E54" s="16"/>
      <c r="F54" s="14"/>
      <c r="G54" s="4"/>
      <c r="H54" s="4"/>
      <c r="I54" s="4"/>
      <c r="J54" s="4"/>
      <c r="K54" s="4"/>
      <c r="L54" s="4"/>
      <c r="M54" s="5"/>
      <c r="N54" s="6"/>
      <c r="O54" s="58" t="str">
        <f t="shared" si="0"/>
        <v/>
      </c>
      <c r="P54" s="10" t="str">
        <f t="shared" ca="1" si="5"/>
        <v/>
      </c>
      <c r="Q54" s="11" t="str">
        <f t="shared" ca="1" si="6"/>
        <v/>
      </c>
    </row>
    <row r="55" spans="1:17" ht="48">
      <c r="A55" s="53" t="str">
        <f>IF(AND($M55&lt;=recall!$G$2,$N55&gt;=recall!$J$2),MAX($A$3:$A54)+1,"")</f>
        <v/>
      </c>
      <c r="B55" s="53" t="str">
        <f ca="1">IF(OR($E55="",ISERROR(DATEDIF(TODAY(),$N55,"d"))),"",IF(DATEDIF(TODAY(),$N55,"d")&lt;=30,MAX($B$3:$B54)+1,""))</f>
        <v/>
      </c>
      <c r="D55" s="9" t="str">
        <f>+IF(F55="","",SUBTOTAL(3,$F$4:F55))</f>
        <v/>
      </c>
      <c r="E55" s="16"/>
      <c r="F55" s="14"/>
      <c r="G55" s="4"/>
      <c r="H55" s="4"/>
      <c r="I55" s="4"/>
      <c r="J55" s="4"/>
      <c r="K55" s="4"/>
      <c r="L55" s="4"/>
      <c r="M55" s="5"/>
      <c r="N55" s="6"/>
      <c r="O55" s="58" t="str">
        <f t="shared" si="0"/>
        <v/>
      </c>
      <c r="P55" s="10" t="str">
        <f t="shared" ca="1" si="5"/>
        <v/>
      </c>
      <c r="Q55" s="11" t="str">
        <f t="shared" ca="1" si="6"/>
        <v/>
      </c>
    </row>
    <row r="56" spans="1:17" ht="48">
      <c r="A56" s="53" t="str">
        <f>IF(AND($M56&lt;=recall!$G$2,$N56&gt;=recall!$J$2),MAX($A$3:$A55)+1,"")</f>
        <v/>
      </c>
      <c r="B56" s="53" t="str">
        <f ca="1">IF(OR($E56="",ISERROR(DATEDIF(TODAY(),$N56,"d"))),"",IF(DATEDIF(TODAY(),$N56,"d")&lt;=30,MAX($B$3:$B55)+1,""))</f>
        <v/>
      </c>
      <c r="D56" s="9" t="str">
        <f>+IF(F56="","",SUBTOTAL(3,$F$4:F56))</f>
        <v/>
      </c>
      <c r="E56" s="16"/>
      <c r="F56" s="14"/>
      <c r="G56" s="4"/>
      <c r="H56" s="4"/>
      <c r="I56" s="4"/>
      <c r="J56" s="4"/>
      <c r="K56" s="4"/>
      <c r="L56" s="4"/>
      <c r="M56" s="5"/>
      <c r="N56" s="6"/>
      <c r="O56" s="58" t="str">
        <f t="shared" si="0"/>
        <v/>
      </c>
      <c r="P56" s="10" t="str">
        <f t="shared" ca="1" si="5"/>
        <v/>
      </c>
      <c r="Q56" s="11" t="str">
        <f t="shared" ca="1" si="6"/>
        <v/>
      </c>
    </row>
    <row r="57" spans="1:17" ht="48">
      <c r="A57" s="53" t="str">
        <f>IF(AND($M57&lt;=recall!$G$2,$N57&gt;=recall!$J$2),MAX($A$3:$A56)+1,"")</f>
        <v/>
      </c>
      <c r="B57" s="53" t="str">
        <f ca="1">IF(OR($E57="",ISERROR(DATEDIF(TODAY(),$N57,"d"))),"",IF(DATEDIF(TODAY(),$N57,"d")&lt;=30,MAX($B$3:$B56)+1,""))</f>
        <v/>
      </c>
      <c r="D57" s="9" t="str">
        <f>+IF(F57="","",SUBTOTAL(3,$F$4:F57))</f>
        <v/>
      </c>
      <c r="E57" s="16"/>
      <c r="F57" s="14"/>
      <c r="G57" s="4"/>
      <c r="H57" s="4"/>
      <c r="I57" s="4"/>
      <c r="J57" s="4"/>
      <c r="K57" s="4"/>
      <c r="L57" s="4"/>
      <c r="M57" s="5"/>
      <c r="N57" s="6"/>
      <c r="O57" s="58" t="str">
        <f t="shared" si="0"/>
        <v/>
      </c>
      <c r="P57" s="10" t="str">
        <f t="shared" ca="1" si="5"/>
        <v/>
      </c>
      <c r="Q57" s="11" t="str">
        <f t="shared" ca="1" si="6"/>
        <v/>
      </c>
    </row>
    <row r="58" spans="1:17" ht="48">
      <c r="A58" s="53" t="str">
        <f>IF(AND($M58&lt;=recall!$G$2,$N58&gt;=recall!$J$2),MAX($A$3:$A57)+1,"")</f>
        <v/>
      </c>
      <c r="B58" s="53" t="str">
        <f ca="1">IF(OR($E58="",ISERROR(DATEDIF(TODAY(),$N58,"d"))),"",IF(DATEDIF(TODAY(),$N58,"d")&lt;=30,MAX($B$3:$B57)+1,""))</f>
        <v/>
      </c>
      <c r="D58" s="9" t="str">
        <f>+IF(F58="","",SUBTOTAL(3,$F$4:F58))</f>
        <v/>
      </c>
      <c r="E58" s="16"/>
      <c r="F58" s="14"/>
      <c r="G58" s="4"/>
      <c r="H58" s="4"/>
      <c r="I58" s="4"/>
      <c r="J58" s="4"/>
      <c r="K58" s="4"/>
      <c r="L58" s="4"/>
      <c r="M58" s="5"/>
      <c r="N58" s="6"/>
      <c r="O58" s="58" t="str">
        <f t="shared" si="0"/>
        <v/>
      </c>
      <c r="P58" s="10" t="str">
        <f t="shared" ca="1" si="5"/>
        <v/>
      </c>
      <c r="Q58" s="11" t="str">
        <f t="shared" ca="1" si="6"/>
        <v/>
      </c>
    </row>
    <row r="59" spans="1:17" ht="48">
      <c r="A59" s="53" t="str">
        <f>IF(AND($M59&lt;=recall!$G$2,$N59&gt;=recall!$J$2),MAX($A$3:$A58)+1,"")</f>
        <v/>
      </c>
      <c r="B59" s="53" t="str">
        <f ca="1">IF(OR($E59="",ISERROR(DATEDIF(TODAY(),$N59,"d"))),"",IF(DATEDIF(TODAY(),$N59,"d")&lt;=30,MAX($B$3:$B58)+1,""))</f>
        <v/>
      </c>
      <c r="D59" s="9" t="str">
        <f>+IF(F59="","",SUBTOTAL(3,$F$4:F59))</f>
        <v/>
      </c>
      <c r="E59" s="16"/>
      <c r="F59" s="14"/>
      <c r="G59" s="4"/>
      <c r="H59" s="4"/>
      <c r="I59" s="4"/>
      <c r="J59" s="4"/>
      <c r="K59" s="4"/>
      <c r="L59" s="4"/>
      <c r="M59" s="5"/>
      <c r="N59" s="6"/>
      <c r="O59" s="58" t="str">
        <f t="shared" si="0"/>
        <v/>
      </c>
      <c r="P59" s="10" t="str">
        <f t="shared" ca="1" si="5"/>
        <v/>
      </c>
      <c r="Q59" s="11" t="str">
        <f t="shared" ca="1" si="6"/>
        <v/>
      </c>
    </row>
    <row r="60" spans="1:17" ht="48">
      <c r="A60" s="53" t="str">
        <f>IF(AND($M60&lt;=recall!$G$2,$N60&gt;=recall!$J$2),MAX($A$3:$A59)+1,"")</f>
        <v/>
      </c>
      <c r="B60" s="53" t="str">
        <f ca="1">IF(OR($E60="",ISERROR(DATEDIF(TODAY(),$N60,"d"))),"",IF(DATEDIF(TODAY(),$N60,"d")&lt;=30,MAX($B$3:$B59)+1,""))</f>
        <v/>
      </c>
      <c r="D60" s="9" t="str">
        <f>+IF(F60="","",SUBTOTAL(3,$F$4:F60))</f>
        <v/>
      </c>
      <c r="E60" s="16"/>
      <c r="F60" s="14"/>
      <c r="G60" s="4"/>
      <c r="H60" s="4"/>
      <c r="I60" s="4"/>
      <c r="J60" s="4"/>
      <c r="K60" s="4"/>
      <c r="L60" s="4"/>
      <c r="M60" s="5"/>
      <c r="N60" s="6"/>
      <c r="O60" s="58" t="str">
        <f t="shared" si="0"/>
        <v/>
      </c>
      <c r="P60" s="10" t="str">
        <f t="shared" ca="1" si="5"/>
        <v/>
      </c>
      <c r="Q60" s="11" t="str">
        <f t="shared" ca="1" si="6"/>
        <v/>
      </c>
    </row>
    <row r="61" spans="1:17" ht="48">
      <c r="A61" s="53" t="str">
        <f>IF(AND($M61&lt;=recall!$G$2,$N61&gt;=recall!$J$2),MAX($A$3:$A60)+1,"")</f>
        <v/>
      </c>
      <c r="B61" s="53" t="str">
        <f ca="1">IF(OR($E61="",ISERROR(DATEDIF(TODAY(),$N61,"d"))),"",IF(DATEDIF(TODAY(),$N61,"d")&lt;=30,MAX($B$3:$B60)+1,""))</f>
        <v/>
      </c>
      <c r="D61" s="9" t="str">
        <f>+IF(F61="","",SUBTOTAL(3,$F$4:F61))</f>
        <v/>
      </c>
      <c r="E61" s="16"/>
      <c r="F61" s="14"/>
      <c r="G61" s="4"/>
      <c r="H61" s="4"/>
      <c r="I61" s="4"/>
      <c r="J61" s="4"/>
      <c r="K61" s="4"/>
      <c r="L61" s="4"/>
      <c r="M61" s="5"/>
      <c r="N61" s="6"/>
      <c r="O61" s="58" t="str">
        <f t="shared" si="0"/>
        <v/>
      </c>
      <c r="P61" s="10" t="str">
        <f t="shared" ca="1" si="5"/>
        <v/>
      </c>
      <c r="Q61" s="11" t="str">
        <f t="shared" ca="1" si="6"/>
        <v/>
      </c>
    </row>
    <row r="62" spans="1:17" ht="48">
      <c r="A62" s="53" t="str">
        <f>IF(AND($M62&lt;=recall!$G$2,$N62&gt;=recall!$J$2),MAX($A$3:$A61)+1,"")</f>
        <v/>
      </c>
      <c r="B62" s="53" t="str">
        <f ca="1">IF(OR($E62="",ISERROR(DATEDIF(TODAY(),$N62,"d"))),"",IF(DATEDIF(TODAY(),$N62,"d")&lt;=30,MAX($B$3:$B61)+1,""))</f>
        <v/>
      </c>
      <c r="D62" s="9" t="str">
        <f>+IF(F62="","",SUBTOTAL(3,$F$4:F62))</f>
        <v/>
      </c>
      <c r="E62" s="16"/>
      <c r="F62" s="14"/>
      <c r="G62" s="4"/>
      <c r="H62" s="4"/>
      <c r="I62" s="4"/>
      <c r="J62" s="4"/>
      <c r="K62" s="4"/>
      <c r="L62" s="4"/>
      <c r="M62" s="5"/>
      <c r="N62" s="6"/>
      <c r="O62" s="58" t="str">
        <f t="shared" si="0"/>
        <v/>
      </c>
      <c r="P62" s="10" t="str">
        <f t="shared" ca="1" si="5"/>
        <v/>
      </c>
      <c r="Q62" s="11" t="str">
        <f t="shared" ca="1" si="6"/>
        <v/>
      </c>
    </row>
    <row r="63" spans="1:17" ht="48">
      <c r="A63" s="53" t="str">
        <f>IF(AND($M63&lt;=recall!$G$2,$N63&gt;=recall!$J$2),MAX($A$3:$A62)+1,"")</f>
        <v/>
      </c>
      <c r="B63" s="53" t="str">
        <f ca="1">IF(OR($E63="",ISERROR(DATEDIF(TODAY(),$N63,"d"))),"",IF(DATEDIF(TODAY(),$N63,"d")&lt;=30,MAX($B$3:$B62)+1,""))</f>
        <v/>
      </c>
      <c r="D63" s="9" t="str">
        <f>+IF(F63="","",SUBTOTAL(3,$F$4:F63))</f>
        <v/>
      </c>
      <c r="E63" s="16"/>
      <c r="F63" s="14"/>
      <c r="G63" s="4"/>
      <c r="H63" s="4"/>
      <c r="I63" s="4"/>
      <c r="J63" s="4"/>
      <c r="K63" s="4"/>
      <c r="L63" s="4"/>
      <c r="M63" s="5"/>
      <c r="N63" s="6"/>
      <c r="O63" s="58" t="str">
        <f t="shared" si="0"/>
        <v/>
      </c>
      <c r="P63" s="10" t="str">
        <f t="shared" ca="1" si="5"/>
        <v/>
      </c>
      <c r="Q63" s="11" t="str">
        <f t="shared" ca="1" si="6"/>
        <v/>
      </c>
    </row>
    <row r="64" spans="1:17" ht="48">
      <c r="A64" s="53" t="str">
        <f>IF(AND($M64&lt;=recall!$G$2,$N64&gt;=recall!$J$2),MAX($A$3:$A63)+1,"")</f>
        <v/>
      </c>
      <c r="B64" s="53" t="str">
        <f ca="1">IF(OR($E64="",ISERROR(DATEDIF(TODAY(),$N64,"d"))),"",IF(DATEDIF(TODAY(),$N64,"d")&lt;=30,MAX($B$3:$B63)+1,""))</f>
        <v/>
      </c>
      <c r="D64" s="9" t="str">
        <f>+IF(F64="","",SUBTOTAL(3,$F$4:F64))</f>
        <v/>
      </c>
      <c r="E64" s="16"/>
      <c r="F64" s="14"/>
      <c r="G64" s="4"/>
      <c r="H64" s="4"/>
      <c r="I64" s="4"/>
      <c r="J64" s="4"/>
      <c r="K64" s="4"/>
      <c r="L64" s="4"/>
      <c r="M64" s="5"/>
      <c r="N64" s="6"/>
      <c r="O64" s="58" t="str">
        <f t="shared" si="0"/>
        <v/>
      </c>
      <c r="P64" s="10" t="str">
        <f t="shared" ca="1" si="5"/>
        <v/>
      </c>
      <c r="Q64" s="11" t="str">
        <f t="shared" ca="1" si="6"/>
        <v/>
      </c>
    </row>
    <row r="65" spans="1:17" ht="48">
      <c r="A65" s="53" t="str">
        <f>IF(AND($M65&lt;=recall!$G$2,$N65&gt;=recall!$J$2),MAX($A$3:$A64)+1,"")</f>
        <v/>
      </c>
      <c r="B65" s="53" t="str">
        <f ca="1">IF(OR($E65="",ISERROR(DATEDIF(TODAY(),$N65,"d"))),"",IF(DATEDIF(TODAY(),$N65,"d")&lt;=30,MAX($B$3:$B64)+1,""))</f>
        <v/>
      </c>
      <c r="D65" s="9" t="str">
        <f>+IF(F65="","",SUBTOTAL(3,$F$4:F65))</f>
        <v/>
      </c>
      <c r="E65" s="16"/>
      <c r="F65" s="14"/>
      <c r="G65" s="4"/>
      <c r="H65" s="4"/>
      <c r="I65" s="4"/>
      <c r="J65" s="4"/>
      <c r="K65" s="4"/>
      <c r="L65" s="4"/>
      <c r="M65" s="5"/>
      <c r="N65" s="6"/>
      <c r="O65" s="58" t="str">
        <f t="shared" si="0"/>
        <v/>
      </c>
      <c r="P65" s="10" t="str">
        <f t="shared" ca="1" si="5"/>
        <v/>
      </c>
      <c r="Q65" s="11" t="str">
        <f t="shared" ca="1" si="6"/>
        <v/>
      </c>
    </row>
    <row r="66" spans="1:17" ht="48">
      <c r="A66" s="53" t="str">
        <f>IF(AND($M66&lt;=recall!$G$2,$N66&gt;=recall!$J$2),MAX($A$3:$A65)+1,"")</f>
        <v/>
      </c>
      <c r="B66" s="53" t="str">
        <f ca="1">IF(OR($E66="",ISERROR(DATEDIF(TODAY(),$N66,"d"))),"",IF(DATEDIF(TODAY(),$N66,"d")&lt;=30,MAX($B$3:$B65)+1,""))</f>
        <v/>
      </c>
      <c r="D66" s="9" t="str">
        <f>+IF(F66="","",SUBTOTAL(3,$F$4:F66))</f>
        <v/>
      </c>
      <c r="E66" s="16"/>
      <c r="F66" s="14"/>
      <c r="G66" s="4"/>
      <c r="H66" s="4"/>
      <c r="I66" s="4"/>
      <c r="J66" s="4"/>
      <c r="K66" s="4"/>
      <c r="L66" s="4"/>
      <c r="M66" s="5"/>
      <c r="N66" s="6"/>
      <c r="O66" s="58" t="str">
        <f t="shared" si="0"/>
        <v/>
      </c>
      <c r="P66" s="10" t="str">
        <f t="shared" ca="1" si="5"/>
        <v/>
      </c>
      <c r="Q66" s="11" t="str">
        <f t="shared" ca="1" si="6"/>
        <v/>
      </c>
    </row>
    <row r="67" spans="1:17" ht="48">
      <c r="A67" s="53" t="str">
        <f>IF(AND($M67&lt;=recall!$G$2,$N67&gt;=recall!$J$2),MAX($A$3:$A66)+1,"")</f>
        <v/>
      </c>
      <c r="B67" s="53" t="str">
        <f ca="1">IF(OR($E67="",ISERROR(DATEDIF(TODAY(),$N67,"d"))),"",IF(DATEDIF(TODAY(),$N67,"d")&lt;=30,MAX($B$3:$B66)+1,""))</f>
        <v/>
      </c>
      <c r="D67" s="9" t="str">
        <f>+IF(F67="","",SUBTOTAL(3,$F$4:F67))</f>
        <v/>
      </c>
      <c r="E67" s="16"/>
      <c r="F67" s="14"/>
      <c r="G67" s="4"/>
      <c r="H67" s="4"/>
      <c r="I67" s="4"/>
      <c r="J67" s="4"/>
      <c r="K67" s="4"/>
      <c r="L67" s="4"/>
      <c r="M67" s="5"/>
      <c r="N67" s="6"/>
      <c r="O67" s="58" t="str">
        <f t="shared" si="0"/>
        <v/>
      </c>
      <c r="P67" s="10" t="str">
        <f t="shared" ca="1" si="5"/>
        <v/>
      </c>
      <c r="Q67" s="11" t="str">
        <f t="shared" ca="1" si="6"/>
        <v/>
      </c>
    </row>
    <row r="68" spans="1:17" ht="48">
      <c r="A68" s="53" t="str">
        <f>IF(AND($M68&lt;=recall!$G$2,$N68&gt;=recall!$J$2),MAX($A$3:$A67)+1,"")</f>
        <v/>
      </c>
      <c r="B68" s="53" t="str">
        <f ca="1">IF(OR($E68="",ISERROR(DATEDIF(TODAY(),$N68,"d"))),"",IF(DATEDIF(TODAY(),$N68,"d")&lt;=30,MAX($B$3:$B67)+1,""))</f>
        <v/>
      </c>
      <c r="D68" s="9" t="str">
        <f>+IF(F68="","",SUBTOTAL(3,$F$4:F68))</f>
        <v/>
      </c>
      <c r="E68" s="16"/>
      <c r="F68" s="14"/>
      <c r="G68" s="4"/>
      <c r="H68" s="4"/>
      <c r="I68" s="4"/>
      <c r="J68" s="4"/>
      <c r="K68" s="4"/>
      <c r="L68" s="4"/>
      <c r="M68" s="5"/>
      <c r="N68" s="6"/>
      <c r="O68" s="58" t="str">
        <f t="shared" si="0"/>
        <v/>
      </c>
      <c r="P68" s="10" t="str">
        <f t="shared" ca="1" si="5"/>
        <v/>
      </c>
      <c r="Q68" s="11" t="str">
        <f t="shared" ca="1" si="6"/>
        <v/>
      </c>
    </row>
    <row r="69" spans="1:17" ht="48">
      <c r="A69" s="53" t="str">
        <f>IF(AND($M69&lt;=recall!$G$2,$N69&gt;=recall!$J$2),MAX($A$3:$A68)+1,"")</f>
        <v/>
      </c>
      <c r="B69" s="53" t="str">
        <f ca="1">IF(OR($E69="",ISERROR(DATEDIF(TODAY(),$N69,"d"))),"",IF(DATEDIF(TODAY(),$N69,"d")&lt;=30,MAX($B$3:$B68)+1,""))</f>
        <v/>
      </c>
      <c r="D69" s="9" t="str">
        <f>+IF(F69="","",SUBTOTAL(3,$F$4:F69))</f>
        <v/>
      </c>
      <c r="E69" s="16"/>
      <c r="F69" s="14"/>
      <c r="G69" s="4"/>
      <c r="H69" s="4"/>
      <c r="I69" s="4"/>
      <c r="J69" s="4"/>
      <c r="K69" s="4"/>
      <c r="L69" s="4"/>
      <c r="M69" s="5"/>
      <c r="N69" s="6"/>
      <c r="O69" s="58" t="str">
        <f t="shared" ref="O69:O132" si="7">IF(OR(M69="",N69=""),"",TEXT(MONTH(N69-M69),"00")&amp;IF(OR(MONTH(N69-M69)=1,MONTH(N69-M69)&gt;10),"شهر","أشهر"))</f>
        <v/>
      </c>
      <c r="P69" s="10" t="str">
        <f t="shared" ca="1" si="5"/>
        <v/>
      </c>
      <c r="Q69" s="11" t="str">
        <f t="shared" ca="1" si="6"/>
        <v/>
      </c>
    </row>
    <row r="70" spans="1:17" ht="48">
      <c r="A70" s="53" t="str">
        <f>IF(AND($M70&lt;=recall!$G$2,$N70&gt;=recall!$J$2),MAX($A$3:$A69)+1,"")</f>
        <v/>
      </c>
      <c r="B70" s="53" t="str">
        <f ca="1">IF(OR($E70="",ISERROR(DATEDIF(TODAY(),$N70,"d"))),"",IF(DATEDIF(TODAY(),$N70,"d")&lt;=30,MAX($B$3:$B69)+1,""))</f>
        <v/>
      </c>
      <c r="D70" s="9" t="str">
        <f>+IF(F70="","",SUBTOTAL(3,$F$4:F70))</f>
        <v/>
      </c>
      <c r="E70" s="16"/>
      <c r="F70" s="14"/>
      <c r="G70" s="4"/>
      <c r="H70" s="4"/>
      <c r="I70" s="4"/>
      <c r="J70" s="4"/>
      <c r="K70" s="4"/>
      <c r="L70" s="4"/>
      <c r="M70" s="5"/>
      <c r="N70" s="6"/>
      <c r="O70" s="58" t="str">
        <f t="shared" si="7"/>
        <v/>
      </c>
      <c r="P70" s="10" t="str">
        <f t="shared" ca="1" si="5"/>
        <v/>
      </c>
      <c r="Q70" s="11" t="str">
        <f t="shared" ca="1" si="6"/>
        <v/>
      </c>
    </row>
    <row r="71" spans="1:17" ht="48">
      <c r="A71" s="53" t="str">
        <f>IF(AND($M71&lt;=recall!$G$2,$N71&gt;=recall!$J$2),MAX($A$3:$A70)+1,"")</f>
        <v/>
      </c>
      <c r="B71" s="53" t="str">
        <f ca="1">IF(OR($E71="",ISERROR(DATEDIF(TODAY(),$N71,"d"))),"",IF(DATEDIF(TODAY(),$N71,"d")&lt;=30,MAX($B$3:$B70)+1,""))</f>
        <v/>
      </c>
      <c r="D71" s="9" t="str">
        <f>+IF(F71="","",SUBTOTAL(3,$F$4:F71))</f>
        <v/>
      </c>
      <c r="E71" s="16"/>
      <c r="F71" s="14"/>
      <c r="G71" s="4"/>
      <c r="H71" s="4"/>
      <c r="I71" s="4"/>
      <c r="J71" s="4"/>
      <c r="K71" s="4"/>
      <c r="L71" s="4"/>
      <c r="M71" s="5"/>
      <c r="N71" s="6"/>
      <c r="O71" s="58" t="str">
        <f t="shared" si="7"/>
        <v/>
      </c>
      <c r="P71" s="10" t="str">
        <f t="shared" ca="1" si="5"/>
        <v/>
      </c>
      <c r="Q71" s="11" t="str">
        <f t="shared" ca="1" si="6"/>
        <v/>
      </c>
    </row>
    <row r="72" spans="1:17" ht="48">
      <c r="A72" s="53" t="str">
        <f>IF(AND($M72&lt;=recall!$G$2,$N72&gt;=recall!$J$2),MAX($A$3:$A71)+1,"")</f>
        <v/>
      </c>
      <c r="B72" s="53" t="str">
        <f ca="1">IF(OR($E72="",ISERROR(DATEDIF(TODAY(),$N72,"d"))),"",IF(DATEDIF(TODAY(),$N72,"d")&lt;=30,MAX($B$3:$B71)+1,""))</f>
        <v/>
      </c>
      <c r="D72" s="9" t="str">
        <f>+IF(F72="","",SUBTOTAL(3,$F$4:F72))</f>
        <v/>
      </c>
      <c r="E72" s="16"/>
      <c r="F72" s="14"/>
      <c r="G72" s="4"/>
      <c r="H72" s="4"/>
      <c r="I72" s="4"/>
      <c r="J72" s="4"/>
      <c r="K72" s="4"/>
      <c r="L72" s="4"/>
      <c r="M72" s="5"/>
      <c r="N72" s="6"/>
      <c r="O72" s="58" t="str">
        <f t="shared" si="7"/>
        <v/>
      </c>
      <c r="P72" s="10" t="str">
        <f t="shared" ca="1" si="5"/>
        <v/>
      </c>
      <c r="Q72" s="11" t="str">
        <f t="shared" ca="1" si="6"/>
        <v/>
      </c>
    </row>
    <row r="73" spans="1:17" ht="48">
      <c r="A73" s="53" t="str">
        <f>IF(AND($M73&lt;=recall!$G$2,$N73&gt;=recall!$J$2),MAX($A$3:$A72)+1,"")</f>
        <v/>
      </c>
      <c r="B73" s="53" t="str">
        <f ca="1">IF(OR($E73="",ISERROR(DATEDIF(TODAY(),$N73,"d"))),"",IF(DATEDIF(TODAY(),$N73,"d")&lt;=30,MAX($B$3:$B72)+1,""))</f>
        <v/>
      </c>
      <c r="D73" s="9" t="str">
        <f>+IF(F73="","",SUBTOTAL(3,$F$4:F73))</f>
        <v/>
      </c>
      <c r="E73" s="16"/>
      <c r="F73" s="14"/>
      <c r="G73" s="4"/>
      <c r="H73" s="4"/>
      <c r="I73" s="4"/>
      <c r="J73" s="4"/>
      <c r="K73" s="4"/>
      <c r="L73" s="4"/>
      <c r="M73" s="5"/>
      <c r="N73" s="6"/>
      <c r="O73" s="58" t="str">
        <f t="shared" si="7"/>
        <v/>
      </c>
      <c r="P73" s="10" t="str">
        <f t="shared" ca="1" si="5"/>
        <v/>
      </c>
      <c r="Q73" s="11" t="str">
        <f t="shared" ca="1" si="6"/>
        <v/>
      </c>
    </row>
    <row r="74" spans="1:17" ht="48">
      <c r="A74" s="53" t="str">
        <f>IF(AND($M74&lt;=recall!$G$2,$N74&gt;=recall!$J$2),MAX($A$3:$A73)+1,"")</f>
        <v/>
      </c>
      <c r="B74" s="53" t="str">
        <f ca="1">IF(OR($E74="",ISERROR(DATEDIF(TODAY(),$N74,"d"))),"",IF(DATEDIF(TODAY(),$N74,"d")&lt;=30,MAX($B$3:$B73)+1,""))</f>
        <v/>
      </c>
      <c r="D74" s="9" t="str">
        <f>+IF(F74="","",SUBTOTAL(3,$F$4:F74))</f>
        <v/>
      </c>
      <c r="E74" s="16"/>
      <c r="F74" s="14"/>
      <c r="G74" s="4"/>
      <c r="H74" s="4"/>
      <c r="I74" s="4"/>
      <c r="J74" s="4"/>
      <c r="K74" s="4"/>
      <c r="L74" s="4"/>
      <c r="M74" s="5"/>
      <c r="N74" s="6"/>
      <c r="O74" s="58" t="str">
        <f t="shared" si="7"/>
        <v/>
      </c>
      <c r="P74" s="10" t="str">
        <f t="shared" ca="1" si="5"/>
        <v/>
      </c>
      <c r="Q74" s="11" t="str">
        <f t="shared" ca="1" si="6"/>
        <v/>
      </c>
    </row>
    <row r="75" spans="1:17" ht="48">
      <c r="A75" s="53" t="str">
        <f>IF(AND($M75&lt;=recall!$G$2,$N75&gt;=recall!$J$2),MAX($A$3:$A74)+1,"")</f>
        <v/>
      </c>
      <c r="B75" s="53" t="str">
        <f ca="1">IF(OR($E75="",ISERROR(DATEDIF(TODAY(),$N75,"d"))),"",IF(DATEDIF(TODAY(),$N75,"d")&lt;=30,MAX($B$3:$B74)+1,""))</f>
        <v/>
      </c>
      <c r="D75" s="9" t="str">
        <f>+IF(F75="","",SUBTOTAL(3,$F$4:F75))</f>
        <v/>
      </c>
      <c r="E75" s="16"/>
      <c r="F75" s="14"/>
      <c r="G75" s="4"/>
      <c r="H75" s="4"/>
      <c r="I75" s="4"/>
      <c r="J75" s="4"/>
      <c r="K75" s="4"/>
      <c r="L75" s="4"/>
      <c r="M75" s="5"/>
      <c r="N75" s="6"/>
      <c r="O75" s="58" t="str">
        <f t="shared" si="7"/>
        <v/>
      </c>
      <c r="P75" s="10" t="str">
        <f t="shared" ca="1" si="5"/>
        <v/>
      </c>
      <c r="Q75" s="11" t="str">
        <f t="shared" ca="1" si="6"/>
        <v/>
      </c>
    </row>
    <row r="76" spans="1:17" ht="48">
      <c r="A76" s="53" t="str">
        <f>IF(AND($M76&lt;=recall!$G$2,$N76&gt;=recall!$J$2),MAX($A$3:$A75)+1,"")</f>
        <v/>
      </c>
      <c r="B76" s="53" t="str">
        <f ca="1">IF(OR($E76="",ISERROR(DATEDIF(TODAY(),$N76,"d"))),"",IF(DATEDIF(TODAY(),$N76,"d")&lt;=30,MAX($B$3:$B75)+1,""))</f>
        <v/>
      </c>
      <c r="D76" s="9" t="str">
        <f>+IF(F76="","",SUBTOTAL(3,$F$4:F76))</f>
        <v/>
      </c>
      <c r="E76" s="16"/>
      <c r="F76" s="14"/>
      <c r="G76" s="4"/>
      <c r="H76" s="4"/>
      <c r="I76" s="4"/>
      <c r="J76" s="4"/>
      <c r="K76" s="4"/>
      <c r="L76" s="4"/>
      <c r="M76" s="5"/>
      <c r="N76" s="6"/>
      <c r="O76" s="58" t="str">
        <f t="shared" si="7"/>
        <v/>
      </c>
      <c r="P76" s="10" t="str">
        <f t="shared" ca="1" si="5"/>
        <v/>
      </c>
      <c r="Q76" s="11" t="str">
        <f t="shared" ca="1" si="6"/>
        <v/>
      </c>
    </row>
    <row r="77" spans="1:17" ht="48">
      <c r="A77" s="53" t="str">
        <f>IF(AND($M77&lt;=recall!$G$2,$N77&gt;=recall!$J$2),MAX($A$3:$A76)+1,"")</f>
        <v/>
      </c>
      <c r="B77" s="53" t="str">
        <f ca="1">IF(OR($E77="",ISERROR(DATEDIF(TODAY(),$N77,"d"))),"",IF(DATEDIF(TODAY(),$N77,"d")&lt;=30,MAX($B$3:$B76)+1,""))</f>
        <v/>
      </c>
      <c r="D77" s="9" t="str">
        <f>+IF(F77="","",SUBTOTAL(3,$F$4:F77))</f>
        <v/>
      </c>
      <c r="E77" s="16"/>
      <c r="F77" s="14"/>
      <c r="G77" s="4"/>
      <c r="H77" s="4"/>
      <c r="I77" s="4"/>
      <c r="J77" s="4"/>
      <c r="K77" s="4"/>
      <c r="L77" s="4"/>
      <c r="M77" s="5"/>
      <c r="N77" s="6"/>
      <c r="O77" s="58" t="str">
        <f t="shared" si="7"/>
        <v/>
      </c>
      <c r="P77" s="10" t="str">
        <f t="shared" ca="1" si="5"/>
        <v/>
      </c>
      <c r="Q77" s="11" t="str">
        <f t="shared" ca="1" si="6"/>
        <v/>
      </c>
    </row>
    <row r="78" spans="1:17" ht="48">
      <c r="A78" s="53" t="str">
        <f>IF(AND($M78&lt;=recall!$G$2,$N78&gt;=recall!$J$2),MAX($A$3:$A77)+1,"")</f>
        <v/>
      </c>
      <c r="B78" s="53" t="str">
        <f ca="1">IF(OR($E78="",ISERROR(DATEDIF(TODAY(),$N78,"d"))),"",IF(DATEDIF(TODAY(),$N78,"d")&lt;=30,MAX($B$3:$B77)+1,""))</f>
        <v/>
      </c>
      <c r="D78" s="9" t="str">
        <f>+IF(F78="","",SUBTOTAL(3,$F$4:F78))</f>
        <v/>
      </c>
      <c r="E78" s="16"/>
      <c r="F78" s="14"/>
      <c r="G78" s="4"/>
      <c r="H78" s="4"/>
      <c r="I78" s="4"/>
      <c r="J78" s="4"/>
      <c r="K78" s="4"/>
      <c r="L78" s="4"/>
      <c r="M78" s="5"/>
      <c r="N78" s="6"/>
      <c r="O78" s="58" t="str">
        <f t="shared" si="7"/>
        <v/>
      </c>
      <c r="P78" s="10" t="str">
        <f t="shared" ca="1" si="5"/>
        <v/>
      </c>
      <c r="Q78" s="11" t="str">
        <f t="shared" ca="1" si="6"/>
        <v/>
      </c>
    </row>
    <row r="79" spans="1:17" ht="48">
      <c r="A79" s="53" t="str">
        <f>IF(AND($M79&lt;=recall!$G$2,$N79&gt;=recall!$J$2),MAX($A$3:$A78)+1,"")</f>
        <v/>
      </c>
      <c r="B79" s="53" t="str">
        <f ca="1">IF(OR($E79="",ISERROR(DATEDIF(TODAY(),$N79,"d"))),"",IF(DATEDIF(TODAY(),$N79,"d")&lt;=30,MAX($B$3:$B78)+1,""))</f>
        <v/>
      </c>
      <c r="D79" s="9" t="str">
        <f>+IF(F79="","",SUBTOTAL(3,$F$4:F79))</f>
        <v/>
      </c>
      <c r="E79" s="16"/>
      <c r="F79" s="14"/>
      <c r="G79" s="4"/>
      <c r="H79" s="4"/>
      <c r="I79" s="4"/>
      <c r="J79" s="4"/>
      <c r="K79" s="4"/>
      <c r="L79" s="4"/>
      <c r="M79" s="5"/>
      <c r="N79" s="6"/>
      <c r="O79" s="58" t="str">
        <f t="shared" si="7"/>
        <v/>
      </c>
      <c r="P79" s="10" t="str">
        <f t="shared" ca="1" si="5"/>
        <v/>
      </c>
      <c r="Q79" s="11" t="str">
        <f t="shared" ca="1" si="6"/>
        <v/>
      </c>
    </row>
    <row r="80" spans="1:17" ht="48">
      <c r="A80" s="53" t="str">
        <f>IF(AND($M80&lt;=recall!$G$2,$N80&gt;=recall!$J$2),MAX($A$3:$A79)+1,"")</f>
        <v/>
      </c>
      <c r="B80" s="53" t="str">
        <f ca="1">IF(OR($E80="",ISERROR(DATEDIF(TODAY(),$N80,"d"))),"",IF(DATEDIF(TODAY(),$N80,"d")&lt;=30,MAX($B$3:$B79)+1,""))</f>
        <v/>
      </c>
      <c r="D80" s="9" t="str">
        <f>+IF(F80="","",SUBTOTAL(3,$F$4:F80))</f>
        <v/>
      </c>
      <c r="E80" s="16"/>
      <c r="F80" s="14"/>
      <c r="G80" s="4"/>
      <c r="H80" s="4"/>
      <c r="I80" s="4"/>
      <c r="J80" s="4"/>
      <c r="K80" s="4"/>
      <c r="L80" s="4"/>
      <c r="M80" s="5"/>
      <c r="N80" s="6"/>
      <c r="O80" s="58" t="str">
        <f t="shared" si="7"/>
        <v/>
      </c>
      <c r="P80" s="10" t="str">
        <f t="shared" ca="1" si="5"/>
        <v/>
      </c>
      <c r="Q80" s="11" t="str">
        <f t="shared" ca="1" si="6"/>
        <v/>
      </c>
    </row>
    <row r="81" spans="1:17" ht="48">
      <c r="A81" s="53" t="str">
        <f>IF(AND($M81&lt;=recall!$G$2,$N81&gt;=recall!$J$2),MAX($A$3:$A80)+1,"")</f>
        <v/>
      </c>
      <c r="B81" s="53" t="str">
        <f ca="1">IF(OR($E81="",ISERROR(DATEDIF(TODAY(),$N81,"d"))),"",IF(DATEDIF(TODAY(),$N81,"d")&lt;=30,MAX($B$3:$B80)+1,""))</f>
        <v/>
      </c>
      <c r="D81" s="9" t="str">
        <f>+IF(F81="","",SUBTOTAL(3,$F$4:F81))</f>
        <v/>
      </c>
      <c r="E81" s="16"/>
      <c r="F81" s="14"/>
      <c r="G81" s="4"/>
      <c r="H81" s="4"/>
      <c r="I81" s="4"/>
      <c r="J81" s="4"/>
      <c r="K81" s="4"/>
      <c r="L81" s="4"/>
      <c r="M81" s="5"/>
      <c r="N81" s="6"/>
      <c r="O81" s="58" t="str">
        <f t="shared" si="7"/>
        <v/>
      </c>
      <c r="P81" s="10" t="str">
        <f t="shared" ca="1" si="5"/>
        <v/>
      </c>
      <c r="Q81" s="11" t="str">
        <f t="shared" ca="1" si="6"/>
        <v/>
      </c>
    </row>
    <row r="82" spans="1:17" ht="48">
      <c r="A82" s="53" t="str">
        <f>IF(AND($M82&lt;=recall!$G$2,$N82&gt;=recall!$J$2),MAX($A$3:$A81)+1,"")</f>
        <v/>
      </c>
      <c r="B82" s="53" t="str">
        <f ca="1">IF(OR($E82="",ISERROR(DATEDIF(TODAY(),$N82,"d"))),"",IF(DATEDIF(TODAY(),$N82,"d")&lt;=30,MAX($B$3:$B81)+1,""))</f>
        <v/>
      </c>
      <c r="D82" s="9" t="str">
        <f>+IF(F82="","",SUBTOTAL(3,$F$4:F82))</f>
        <v/>
      </c>
      <c r="E82" s="16"/>
      <c r="F82" s="14"/>
      <c r="G82" s="4"/>
      <c r="H82" s="4"/>
      <c r="I82" s="4"/>
      <c r="J82" s="4"/>
      <c r="K82" s="4"/>
      <c r="L82" s="4"/>
      <c r="M82" s="5"/>
      <c r="N82" s="6"/>
      <c r="O82" s="58" t="str">
        <f t="shared" si="7"/>
        <v/>
      </c>
      <c r="P82" s="10" t="str">
        <f t="shared" ca="1" si="5"/>
        <v/>
      </c>
      <c r="Q82" s="11" t="str">
        <f t="shared" ca="1" si="6"/>
        <v/>
      </c>
    </row>
    <row r="83" spans="1:17" ht="48">
      <c r="A83" s="53" t="str">
        <f>IF(AND($M83&lt;=recall!$G$2,$N83&gt;=recall!$J$2),MAX($A$3:$A82)+1,"")</f>
        <v/>
      </c>
      <c r="B83" s="53" t="str">
        <f ca="1">IF(OR($E83="",ISERROR(DATEDIF(TODAY(),$N83,"d"))),"",IF(DATEDIF(TODAY(),$N83,"d")&lt;=30,MAX($B$3:$B82)+1,""))</f>
        <v/>
      </c>
      <c r="D83" s="9" t="str">
        <f>+IF(F83="","",SUBTOTAL(3,$F$4:F83))</f>
        <v/>
      </c>
      <c r="E83" s="16"/>
      <c r="F83" s="14"/>
      <c r="G83" s="4"/>
      <c r="H83" s="4"/>
      <c r="I83" s="4"/>
      <c r="J83" s="4"/>
      <c r="K83" s="4"/>
      <c r="L83" s="4"/>
      <c r="M83" s="5"/>
      <c r="N83" s="6"/>
      <c r="O83" s="58" t="str">
        <f t="shared" si="7"/>
        <v/>
      </c>
      <c r="P83" s="10" t="str">
        <f t="shared" ca="1" si="5"/>
        <v/>
      </c>
      <c r="Q83" s="11" t="str">
        <f t="shared" ca="1" si="6"/>
        <v/>
      </c>
    </row>
    <row r="84" spans="1:17" ht="48">
      <c r="A84" s="53" t="str">
        <f>IF(AND($M84&lt;=recall!$G$2,$N84&gt;=recall!$J$2),MAX($A$3:$A83)+1,"")</f>
        <v/>
      </c>
      <c r="B84" s="53" t="str">
        <f ca="1">IF(OR($E84="",ISERROR(DATEDIF(TODAY(),$N84,"d"))),"",IF(DATEDIF(TODAY(),$N84,"d")&lt;=30,MAX($B$3:$B83)+1,""))</f>
        <v/>
      </c>
      <c r="D84" s="9" t="str">
        <f>+IF(F84="","",SUBTOTAL(3,$F$4:F84))</f>
        <v/>
      </c>
      <c r="E84" s="16"/>
      <c r="F84" s="14"/>
      <c r="G84" s="4"/>
      <c r="H84" s="4"/>
      <c r="I84" s="4"/>
      <c r="J84" s="4"/>
      <c r="K84" s="4"/>
      <c r="L84" s="4"/>
      <c r="M84" s="5"/>
      <c r="N84" s="6"/>
      <c r="O84" s="58" t="str">
        <f t="shared" si="7"/>
        <v/>
      </c>
      <c r="P84" s="10" t="str">
        <f t="shared" ca="1" si="5"/>
        <v/>
      </c>
      <c r="Q84" s="11" t="str">
        <f t="shared" ca="1" si="6"/>
        <v/>
      </c>
    </row>
    <row r="85" spans="1:17" ht="48">
      <c r="A85" s="53" t="str">
        <f>IF(AND($M85&lt;=recall!$G$2,$N85&gt;=recall!$J$2),MAX($A$3:$A84)+1,"")</f>
        <v/>
      </c>
      <c r="B85" s="53" t="str">
        <f ca="1">IF(OR($E85="",ISERROR(DATEDIF(TODAY(),$N85,"d"))),"",IF(DATEDIF(TODAY(),$N85,"d")&lt;=30,MAX($B$3:$B84)+1,""))</f>
        <v/>
      </c>
      <c r="D85" s="9" t="str">
        <f>+IF(F85="","",SUBTOTAL(3,$F$4:F85))</f>
        <v/>
      </c>
      <c r="E85" s="16"/>
      <c r="F85" s="14"/>
      <c r="G85" s="4"/>
      <c r="H85" s="4"/>
      <c r="I85" s="4"/>
      <c r="J85" s="4"/>
      <c r="K85" s="4"/>
      <c r="L85" s="4"/>
      <c r="M85" s="5"/>
      <c r="N85" s="6"/>
      <c r="O85" s="58" t="str">
        <f t="shared" si="7"/>
        <v/>
      </c>
      <c r="P85" s="10" t="str">
        <f t="shared" ca="1" si="5"/>
        <v/>
      </c>
      <c r="Q85" s="11" t="str">
        <f t="shared" ca="1" si="6"/>
        <v/>
      </c>
    </row>
    <row r="86" spans="1:17" ht="48">
      <c r="A86" s="53" t="str">
        <f>IF(AND($M86&lt;=recall!$G$2,$N86&gt;=recall!$J$2),MAX($A$3:$A85)+1,"")</f>
        <v/>
      </c>
      <c r="B86" s="53" t="str">
        <f ca="1">IF(OR($E86="",ISERROR(DATEDIF(TODAY(),$N86,"d"))),"",IF(DATEDIF(TODAY(),$N86,"d")&lt;=30,MAX($B$3:$B85)+1,""))</f>
        <v/>
      </c>
      <c r="D86" s="9" t="str">
        <f>+IF(F86="","",SUBTOTAL(3,$F$4:F86))</f>
        <v/>
      </c>
      <c r="E86" s="16"/>
      <c r="F86" s="14"/>
      <c r="G86" s="4"/>
      <c r="H86" s="4"/>
      <c r="I86" s="4"/>
      <c r="J86" s="4"/>
      <c r="K86" s="4"/>
      <c r="L86" s="4"/>
      <c r="M86" s="5"/>
      <c r="N86" s="6"/>
      <c r="O86" s="58" t="str">
        <f t="shared" si="7"/>
        <v/>
      </c>
      <c r="P86" s="10" t="str">
        <f t="shared" ca="1" si="5"/>
        <v/>
      </c>
      <c r="Q86" s="11" t="str">
        <f t="shared" ca="1" si="6"/>
        <v/>
      </c>
    </row>
    <row r="87" spans="1:17" ht="48">
      <c r="A87" s="53" t="str">
        <f>IF(AND($M87&lt;=recall!$G$2,$N87&gt;=recall!$J$2),MAX($A$3:$A86)+1,"")</f>
        <v/>
      </c>
      <c r="B87" s="53" t="str">
        <f ca="1">IF(OR($E87="",ISERROR(DATEDIF(TODAY(),$N87,"d"))),"",IF(DATEDIF(TODAY(),$N87,"d")&lt;=30,MAX($B$3:$B86)+1,""))</f>
        <v/>
      </c>
      <c r="D87" s="9" t="str">
        <f>+IF(F87="","",SUBTOTAL(3,$F$4:F87))</f>
        <v/>
      </c>
      <c r="E87" s="16"/>
      <c r="F87" s="14"/>
      <c r="G87" s="4"/>
      <c r="H87" s="4"/>
      <c r="I87" s="4"/>
      <c r="J87" s="4"/>
      <c r="K87" s="4"/>
      <c r="L87" s="4"/>
      <c r="M87" s="5"/>
      <c r="N87" s="6"/>
      <c r="O87" s="58" t="str">
        <f t="shared" si="7"/>
        <v/>
      </c>
      <c r="P87" s="10" t="str">
        <f t="shared" ca="1" si="5"/>
        <v/>
      </c>
      <c r="Q87" s="11" t="str">
        <f t="shared" ca="1" si="6"/>
        <v/>
      </c>
    </row>
    <row r="88" spans="1:17" ht="48">
      <c r="A88" s="53" t="str">
        <f>IF(AND($M88&lt;=recall!$G$2,$N88&gt;=recall!$J$2),MAX($A$3:$A87)+1,"")</f>
        <v/>
      </c>
      <c r="B88" s="53" t="str">
        <f ca="1">IF(OR($E88="",ISERROR(DATEDIF(TODAY(),$N88,"d"))),"",IF(DATEDIF(TODAY(),$N88,"d")&lt;=30,MAX($B$3:$B87)+1,""))</f>
        <v/>
      </c>
      <c r="D88" s="9" t="str">
        <f>+IF(F88="","",SUBTOTAL(3,$F$4:F88))</f>
        <v/>
      </c>
      <c r="E88" s="16"/>
      <c r="F88" s="14"/>
      <c r="G88" s="4"/>
      <c r="H88" s="4"/>
      <c r="I88" s="4"/>
      <c r="J88" s="4"/>
      <c r="K88" s="4"/>
      <c r="L88" s="4"/>
      <c r="M88" s="5"/>
      <c r="N88" s="6"/>
      <c r="O88" s="58" t="str">
        <f t="shared" si="7"/>
        <v/>
      </c>
      <c r="P88" s="10" t="str">
        <f t="shared" ca="1" si="5"/>
        <v/>
      </c>
      <c r="Q88" s="11" t="str">
        <f t="shared" ca="1" si="6"/>
        <v/>
      </c>
    </row>
    <row r="89" spans="1:17" ht="48">
      <c r="A89" s="53" t="str">
        <f>IF(AND($M89&lt;=recall!$G$2,$N89&gt;=recall!$J$2),MAX($A$3:$A88)+1,"")</f>
        <v/>
      </c>
      <c r="B89" s="53" t="str">
        <f ca="1">IF(OR($E89="",ISERROR(DATEDIF(TODAY(),$N89,"d"))),"",IF(DATEDIF(TODAY(),$N89,"d")&lt;=30,MAX($B$3:$B88)+1,""))</f>
        <v/>
      </c>
      <c r="D89" s="9" t="str">
        <f>+IF(F89="","",SUBTOTAL(3,$F$4:F89))</f>
        <v/>
      </c>
      <c r="E89" s="16"/>
      <c r="F89" s="14"/>
      <c r="G89" s="4"/>
      <c r="H89" s="4"/>
      <c r="I89" s="4"/>
      <c r="J89" s="4"/>
      <c r="K89" s="4"/>
      <c r="L89" s="4"/>
      <c r="M89" s="5"/>
      <c r="N89" s="6"/>
      <c r="O89" s="58" t="str">
        <f t="shared" si="7"/>
        <v/>
      </c>
      <c r="P89" s="10" t="str">
        <f t="shared" ca="1" si="5"/>
        <v/>
      </c>
      <c r="Q89" s="11" t="str">
        <f t="shared" ca="1" si="6"/>
        <v/>
      </c>
    </row>
    <row r="90" spans="1:17" ht="48">
      <c r="A90" s="53" t="str">
        <f>IF(AND($M90&lt;=recall!$G$2,$N90&gt;=recall!$J$2),MAX($A$3:$A89)+1,"")</f>
        <v/>
      </c>
      <c r="B90" s="53" t="str">
        <f ca="1">IF(OR($E90="",ISERROR(DATEDIF(TODAY(),$N90,"d"))),"",IF(DATEDIF(TODAY(),$N90,"d")&lt;=30,MAX($B$3:$B89)+1,""))</f>
        <v/>
      </c>
      <c r="D90" s="9" t="str">
        <f>+IF(F90="","",SUBTOTAL(3,$F$4:F90))</f>
        <v/>
      </c>
      <c r="E90" s="16"/>
      <c r="F90" s="14"/>
      <c r="G90" s="4"/>
      <c r="H90" s="4"/>
      <c r="I90" s="4"/>
      <c r="J90" s="4"/>
      <c r="K90" s="4"/>
      <c r="L90" s="4"/>
      <c r="M90" s="5"/>
      <c r="N90" s="6"/>
      <c r="O90" s="58" t="str">
        <f t="shared" si="7"/>
        <v/>
      </c>
      <c r="P90" s="10" t="str">
        <f t="shared" ca="1" si="5"/>
        <v/>
      </c>
      <c r="Q90" s="11" t="str">
        <f t="shared" ca="1" si="6"/>
        <v/>
      </c>
    </row>
    <row r="91" spans="1:17" ht="48">
      <c r="A91" s="53" t="str">
        <f>IF(AND($M91&lt;=recall!$G$2,$N91&gt;=recall!$J$2),MAX($A$3:$A90)+1,"")</f>
        <v/>
      </c>
      <c r="B91" s="53" t="str">
        <f ca="1">IF(OR($E91="",ISERROR(DATEDIF(TODAY(),$N91,"d"))),"",IF(DATEDIF(TODAY(),$N91,"d")&lt;=30,MAX($B$3:$B90)+1,""))</f>
        <v/>
      </c>
      <c r="D91" s="9" t="str">
        <f>+IF(F91="","",SUBTOTAL(3,$F$4:F91))</f>
        <v/>
      </c>
      <c r="E91" s="16"/>
      <c r="F91" s="14"/>
      <c r="G91" s="4"/>
      <c r="H91" s="4"/>
      <c r="I91" s="4"/>
      <c r="J91" s="4"/>
      <c r="K91" s="4"/>
      <c r="L91" s="4"/>
      <c r="M91" s="5"/>
      <c r="N91" s="6"/>
      <c r="O91" s="58" t="str">
        <f t="shared" si="7"/>
        <v/>
      </c>
      <c r="P91" s="10" t="str">
        <f t="shared" ca="1" si="5"/>
        <v/>
      </c>
      <c r="Q91" s="11" t="str">
        <f t="shared" ca="1" si="6"/>
        <v/>
      </c>
    </row>
    <row r="92" spans="1:17" ht="48">
      <c r="A92" s="53" t="str">
        <f>IF(AND($M92&lt;=recall!$G$2,$N92&gt;=recall!$J$2),MAX($A$3:$A91)+1,"")</f>
        <v/>
      </c>
      <c r="B92" s="53" t="str">
        <f ca="1">IF(OR($E92="",ISERROR(DATEDIF(TODAY(),$N92,"d"))),"",IF(DATEDIF(TODAY(),$N92,"d")&lt;=30,MAX($B$3:$B91)+1,""))</f>
        <v/>
      </c>
      <c r="D92" s="9" t="str">
        <f>+IF(F92="","",SUBTOTAL(3,$F$4:F92))</f>
        <v/>
      </c>
      <c r="E92" s="16"/>
      <c r="F92" s="14"/>
      <c r="G92" s="4"/>
      <c r="H92" s="4"/>
      <c r="I92" s="4"/>
      <c r="J92" s="4"/>
      <c r="K92" s="4"/>
      <c r="L92" s="4"/>
      <c r="M92" s="5"/>
      <c r="N92" s="6"/>
      <c r="O92" s="58" t="str">
        <f t="shared" si="7"/>
        <v/>
      </c>
      <c r="P92" s="10" t="str">
        <f t="shared" ca="1" si="5"/>
        <v/>
      </c>
      <c r="Q92" s="11" t="str">
        <f t="shared" ca="1" si="6"/>
        <v/>
      </c>
    </row>
    <row r="93" spans="1:17" ht="48">
      <c r="A93" s="53" t="str">
        <f>IF(AND($M93&lt;=recall!$G$2,$N93&gt;=recall!$J$2),MAX($A$3:$A92)+1,"")</f>
        <v/>
      </c>
      <c r="B93" s="53" t="str">
        <f ca="1">IF(OR($E93="",ISERROR(DATEDIF(TODAY(),$N93,"d"))),"",IF(DATEDIF(TODAY(),$N93,"d")&lt;=30,MAX($B$3:$B92)+1,""))</f>
        <v/>
      </c>
      <c r="D93" s="9" t="str">
        <f>+IF(F93="","",SUBTOTAL(3,$F$4:F93))</f>
        <v/>
      </c>
      <c r="E93" s="16"/>
      <c r="F93" s="14"/>
      <c r="G93" s="4"/>
      <c r="H93" s="4"/>
      <c r="I93" s="4"/>
      <c r="J93" s="4"/>
      <c r="K93" s="4"/>
      <c r="L93" s="4"/>
      <c r="M93" s="5"/>
      <c r="N93" s="6"/>
      <c r="O93" s="58" t="str">
        <f t="shared" si="7"/>
        <v/>
      </c>
      <c r="P93" s="10" t="str">
        <f t="shared" ca="1" si="5"/>
        <v/>
      </c>
      <c r="Q93" s="11" t="str">
        <f t="shared" ca="1" si="6"/>
        <v/>
      </c>
    </row>
    <row r="94" spans="1:17" ht="48">
      <c r="A94" s="53" t="str">
        <f>IF(AND($M94&lt;=recall!$G$2,$N94&gt;=recall!$J$2),MAX($A$3:$A93)+1,"")</f>
        <v/>
      </c>
      <c r="B94" s="53" t="str">
        <f ca="1">IF(OR($E94="",ISERROR(DATEDIF(TODAY(),$N94,"d"))),"",IF(DATEDIF(TODAY(),$N94,"d")&lt;=30,MAX($B$3:$B93)+1,""))</f>
        <v/>
      </c>
      <c r="D94" s="9" t="str">
        <f>+IF(F94="","",SUBTOTAL(3,$F$4:F94))</f>
        <v/>
      </c>
      <c r="E94" s="16"/>
      <c r="F94" s="14"/>
      <c r="G94" s="4"/>
      <c r="H94" s="4"/>
      <c r="I94" s="4"/>
      <c r="J94" s="4"/>
      <c r="K94" s="4"/>
      <c r="L94" s="4"/>
      <c r="M94" s="5"/>
      <c r="N94" s="6"/>
      <c r="O94" s="58" t="str">
        <f t="shared" si="7"/>
        <v/>
      </c>
      <c r="P94" s="10" t="str">
        <f t="shared" ca="1" si="5"/>
        <v/>
      </c>
      <c r="Q94" s="11" t="str">
        <f t="shared" ca="1" si="6"/>
        <v/>
      </c>
    </row>
    <row r="95" spans="1:17" ht="48">
      <c r="A95" s="53" t="str">
        <f>IF(AND($M95&lt;=recall!$G$2,$N95&gt;=recall!$J$2),MAX($A$3:$A94)+1,"")</f>
        <v/>
      </c>
      <c r="B95" s="53" t="str">
        <f ca="1">IF(OR($E95="",ISERROR(DATEDIF(TODAY(),$N95,"d"))),"",IF(DATEDIF(TODAY(),$N95,"d")&lt;=30,MAX($B$3:$B94)+1,""))</f>
        <v/>
      </c>
      <c r="D95" s="9" t="str">
        <f>+IF(F95="","",SUBTOTAL(3,$F$4:F95))</f>
        <v/>
      </c>
      <c r="E95" s="16"/>
      <c r="F95" s="14"/>
      <c r="G95" s="4"/>
      <c r="H95" s="4"/>
      <c r="I95" s="4"/>
      <c r="J95" s="4"/>
      <c r="K95" s="4"/>
      <c r="L95" s="4"/>
      <c r="M95" s="5"/>
      <c r="N95" s="6"/>
      <c r="O95" s="58" t="str">
        <f t="shared" si="7"/>
        <v/>
      </c>
      <c r="P95" s="10" t="str">
        <f t="shared" ca="1" si="5"/>
        <v/>
      </c>
      <c r="Q95" s="11" t="str">
        <f t="shared" ca="1" si="6"/>
        <v/>
      </c>
    </row>
    <row r="96" spans="1:17" ht="48">
      <c r="A96" s="53" t="str">
        <f>IF(AND($M96&lt;=recall!$G$2,$N96&gt;=recall!$J$2),MAX($A$3:$A95)+1,"")</f>
        <v/>
      </c>
      <c r="B96" s="53" t="str">
        <f ca="1">IF(OR($E96="",ISERROR(DATEDIF(TODAY(),$N96,"d"))),"",IF(DATEDIF(TODAY(),$N96,"d")&lt;=30,MAX($B$3:$B95)+1,""))</f>
        <v/>
      </c>
      <c r="D96" s="9" t="str">
        <f>+IF(F96="","",SUBTOTAL(3,$F$4:F96))</f>
        <v/>
      </c>
      <c r="E96" s="16"/>
      <c r="F96" s="14"/>
      <c r="G96" s="4"/>
      <c r="H96" s="4"/>
      <c r="I96" s="4"/>
      <c r="J96" s="4"/>
      <c r="K96" s="4"/>
      <c r="L96" s="4"/>
      <c r="M96" s="5"/>
      <c r="N96" s="6"/>
      <c r="O96" s="58" t="str">
        <f t="shared" si="7"/>
        <v/>
      </c>
      <c r="P96" s="10" t="str">
        <f t="shared" ca="1" si="5"/>
        <v/>
      </c>
      <c r="Q96" s="11" t="str">
        <f t="shared" ca="1" si="6"/>
        <v/>
      </c>
    </row>
    <row r="97" spans="1:17" ht="48">
      <c r="A97" s="53" t="str">
        <f>IF(AND($M97&lt;=recall!$G$2,$N97&gt;=recall!$J$2),MAX($A$3:$A96)+1,"")</f>
        <v/>
      </c>
      <c r="B97" s="53" t="str">
        <f ca="1">IF(OR($E97="",ISERROR(DATEDIF(TODAY(),$N97,"d"))),"",IF(DATEDIF(TODAY(),$N97,"d")&lt;=30,MAX($B$3:$B96)+1,""))</f>
        <v/>
      </c>
      <c r="D97" s="9" t="str">
        <f>+IF(F97="","",SUBTOTAL(3,$F$4:F97))</f>
        <v/>
      </c>
      <c r="E97" s="16"/>
      <c r="F97" s="14"/>
      <c r="G97" s="4"/>
      <c r="H97" s="4"/>
      <c r="I97" s="4"/>
      <c r="J97" s="4"/>
      <c r="K97" s="4"/>
      <c r="L97" s="4"/>
      <c r="M97" s="5"/>
      <c r="N97" s="6"/>
      <c r="O97" s="58" t="str">
        <f t="shared" si="7"/>
        <v/>
      </c>
      <c r="P97" s="10" t="str">
        <f t="shared" ref="P97:P160" ca="1" si="8">IFERROR(IF(N97&lt;&gt;"",(IF(AND(N97&lt;NOW(),N97&gt;0),"النقل منتهي","النقل ساري")),""),"")</f>
        <v/>
      </c>
      <c r="Q97" s="11" t="str">
        <f t="shared" ref="Q97:Q160" ca="1" si="9">IFERROR(IF(N97&lt;&gt;"",IF(N97&gt;NOW(),"باقي على إنتهاء النقل "&amp;(ROUND((N97-NOW())+1,0))&amp;" يوم","إنتهت النقل من "&amp;(-ROUND((N97-NOW())+1,0))&amp;" يوم"),""),"")</f>
        <v/>
      </c>
    </row>
    <row r="98" spans="1:17" ht="48">
      <c r="A98" s="53" t="str">
        <f>IF(AND($M98&lt;=recall!$G$2,$N98&gt;=recall!$J$2),MAX($A$3:$A97)+1,"")</f>
        <v/>
      </c>
      <c r="B98" s="53" t="str">
        <f ca="1">IF(OR($E98="",ISERROR(DATEDIF(TODAY(),$N98,"d"))),"",IF(DATEDIF(TODAY(),$N98,"d")&lt;=30,MAX($B$3:$B97)+1,""))</f>
        <v/>
      </c>
      <c r="D98" s="9" t="str">
        <f>+IF(F98="","",SUBTOTAL(3,$F$4:F98))</f>
        <v/>
      </c>
      <c r="E98" s="16"/>
      <c r="F98" s="14"/>
      <c r="G98" s="4"/>
      <c r="H98" s="4"/>
      <c r="I98" s="4"/>
      <c r="J98" s="4"/>
      <c r="K98" s="4"/>
      <c r="L98" s="4"/>
      <c r="M98" s="5"/>
      <c r="N98" s="6"/>
      <c r="O98" s="58" t="str">
        <f t="shared" si="7"/>
        <v/>
      </c>
      <c r="P98" s="10" t="str">
        <f t="shared" ca="1" si="8"/>
        <v/>
      </c>
      <c r="Q98" s="11" t="str">
        <f t="shared" ca="1" si="9"/>
        <v/>
      </c>
    </row>
    <row r="99" spans="1:17" ht="48">
      <c r="A99" s="53" t="str">
        <f>IF(AND($M99&lt;=recall!$G$2,$N99&gt;=recall!$J$2),MAX($A$3:$A98)+1,"")</f>
        <v/>
      </c>
      <c r="B99" s="53" t="str">
        <f ca="1">IF(OR($E99="",ISERROR(DATEDIF(TODAY(),$N99,"d"))),"",IF(DATEDIF(TODAY(),$N99,"d")&lt;=30,MAX($B$3:$B98)+1,""))</f>
        <v/>
      </c>
      <c r="D99" s="9" t="str">
        <f>+IF(F99="","",SUBTOTAL(3,$F$4:F99))</f>
        <v/>
      </c>
      <c r="E99" s="16"/>
      <c r="F99" s="14"/>
      <c r="G99" s="4"/>
      <c r="H99" s="4"/>
      <c r="I99" s="4"/>
      <c r="J99" s="4"/>
      <c r="K99" s="4"/>
      <c r="L99" s="4"/>
      <c r="M99" s="5"/>
      <c r="N99" s="6"/>
      <c r="O99" s="58" t="str">
        <f t="shared" si="7"/>
        <v/>
      </c>
      <c r="P99" s="10" t="str">
        <f t="shared" ca="1" si="8"/>
        <v/>
      </c>
      <c r="Q99" s="11" t="str">
        <f t="shared" ca="1" si="9"/>
        <v/>
      </c>
    </row>
    <row r="100" spans="1:17" ht="48">
      <c r="A100" s="53" t="str">
        <f>IF(AND($M100&lt;=recall!$G$2,$N100&gt;=recall!$J$2),MAX($A$3:$A99)+1,"")</f>
        <v/>
      </c>
      <c r="B100" s="53" t="str">
        <f ca="1">IF(OR($E100="",ISERROR(DATEDIF(TODAY(),$N100,"d"))),"",IF(DATEDIF(TODAY(),$N100,"d")&lt;=30,MAX($B$3:$B99)+1,""))</f>
        <v/>
      </c>
      <c r="D100" s="9" t="str">
        <f>+IF(F100="","",SUBTOTAL(3,$F$4:F100))</f>
        <v/>
      </c>
      <c r="E100" s="16"/>
      <c r="F100" s="14"/>
      <c r="G100" s="4"/>
      <c r="H100" s="4"/>
      <c r="I100" s="4"/>
      <c r="J100" s="4"/>
      <c r="K100" s="4"/>
      <c r="L100" s="4"/>
      <c r="M100" s="5"/>
      <c r="N100" s="6"/>
      <c r="O100" s="58" t="str">
        <f t="shared" si="7"/>
        <v/>
      </c>
      <c r="P100" s="10" t="str">
        <f t="shared" ca="1" si="8"/>
        <v/>
      </c>
      <c r="Q100" s="11" t="str">
        <f t="shared" ca="1" si="9"/>
        <v/>
      </c>
    </row>
    <row r="101" spans="1:17" ht="48">
      <c r="A101" s="53" t="str">
        <f>IF(AND($M101&lt;=recall!$G$2,$N101&gt;=recall!$J$2),MAX($A$3:$A100)+1,"")</f>
        <v/>
      </c>
      <c r="B101" s="53" t="str">
        <f ca="1">IF(OR($E101="",ISERROR(DATEDIF(TODAY(),$N101,"d"))),"",IF(DATEDIF(TODAY(),$N101,"d")&lt;=30,MAX($B$3:$B100)+1,""))</f>
        <v/>
      </c>
      <c r="D101" s="9" t="str">
        <f>+IF(F101="","",SUBTOTAL(3,$F$4:F101))</f>
        <v/>
      </c>
      <c r="E101" s="16"/>
      <c r="F101" s="14"/>
      <c r="G101" s="4"/>
      <c r="H101" s="4"/>
      <c r="I101" s="4"/>
      <c r="J101" s="4"/>
      <c r="K101" s="4"/>
      <c r="L101" s="4"/>
      <c r="M101" s="5"/>
      <c r="N101" s="6"/>
      <c r="O101" s="58" t="str">
        <f t="shared" si="7"/>
        <v/>
      </c>
      <c r="P101" s="10" t="str">
        <f t="shared" ca="1" si="8"/>
        <v/>
      </c>
      <c r="Q101" s="11" t="str">
        <f t="shared" ca="1" si="9"/>
        <v/>
      </c>
    </row>
    <row r="102" spans="1:17" ht="48">
      <c r="A102" s="53" t="str">
        <f>IF(AND($M102&lt;=recall!$G$2,$N102&gt;=recall!$J$2),MAX($A$3:$A101)+1,"")</f>
        <v/>
      </c>
      <c r="B102" s="53" t="str">
        <f ca="1">IF(OR($E102="",ISERROR(DATEDIF(TODAY(),$N102,"d"))),"",IF(DATEDIF(TODAY(),$N102,"d")&lt;=30,MAX($B$3:$B101)+1,""))</f>
        <v/>
      </c>
      <c r="D102" s="9" t="str">
        <f>+IF(F102="","",SUBTOTAL(3,$F$4:F102))</f>
        <v/>
      </c>
      <c r="E102" s="16"/>
      <c r="F102" s="14"/>
      <c r="G102" s="4"/>
      <c r="H102" s="4"/>
      <c r="I102" s="4"/>
      <c r="J102" s="4"/>
      <c r="K102" s="4"/>
      <c r="L102" s="4"/>
      <c r="M102" s="5"/>
      <c r="N102" s="6"/>
      <c r="O102" s="58" t="str">
        <f t="shared" si="7"/>
        <v/>
      </c>
      <c r="P102" s="10" t="str">
        <f t="shared" ca="1" si="8"/>
        <v/>
      </c>
      <c r="Q102" s="11" t="str">
        <f t="shared" ca="1" si="9"/>
        <v/>
      </c>
    </row>
    <row r="103" spans="1:17" ht="48">
      <c r="A103" s="53" t="str">
        <f>IF(AND($M103&lt;=recall!$G$2,$N103&gt;=recall!$J$2),MAX($A$3:$A102)+1,"")</f>
        <v/>
      </c>
      <c r="B103" s="53" t="str">
        <f ca="1">IF(OR($E103="",ISERROR(DATEDIF(TODAY(),$N103,"d"))),"",IF(DATEDIF(TODAY(),$N103,"d")&lt;=30,MAX($B$3:$B102)+1,""))</f>
        <v/>
      </c>
      <c r="D103" s="9" t="str">
        <f>+IF(F103="","",SUBTOTAL(3,$F$4:F103))</f>
        <v/>
      </c>
      <c r="E103" s="16"/>
      <c r="F103" s="14"/>
      <c r="G103" s="4"/>
      <c r="H103" s="4"/>
      <c r="I103" s="4"/>
      <c r="J103" s="4"/>
      <c r="K103" s="4"/>
      <c r="L103" s="4"/>
      <c r="M103" s="5"/>
      <c r="N103" s="6"/>
      <c r="O103" s="58" t="str">
        <f t="shared" si="7"/>
        <v/>
      </c>
      <c r="P103" s="10" t="str">
        <f t="shared" ca="1" si="8"/>
        <v/>
      </c>
      <c r="Q103" s="11" t="str">
        <f t="shared" ca="1" si="9"/>
        <v/>
      </c>
    </row>
    <row r="104" spans="1:17" ht="48">
      <c r="A104" s="53" t="str">
        <f>IF(AND($M104&lt;=recall!$G$2,$N104&gt;=recall!$J$2),MAX($A$3:$A103)+1,"")</f>
        <v/>
      </c>
      <c r="B104" s="53" t="str">
        <f ca="1">IF(OR($E104="",ISERROR(DATEDIF(TODAY(),$N104,"d"))),"",IF(DATEDIF(TODAY(),$N104,"d")&lt;=30,MAX($B$3:$B103)+1,""))</f>
        <v/>
      </c>
      <c r="D104" s="9" t="str">
        <f>+IF(F104="","",SUBTOTAL(3,$F$4:F104))</f>
        <v/>
      </c>
      <c r="E104" s="16"/>
      <c r="F104" s="14"/>
      <c r="G104" s="4"/>
      <c r="H104" s="4"/>
      <c r="I104" s="4"/>
      <c r="J104" s="4"/>
      <c r="K104" s="4"/>
      <c r="L104" s="4"/>
      <c r="M104" s="5"/>
      <c r="N104" s="6"/>
      <c r="O104" s="58" t="str">
        <f t="shared" si="7"/>
        <v/>
      </c>
      <c r="P104" s="10" t="str">
        <f t="shared" ca="1" si="8"/>
        <v/>
      </c>
      <c r="Q104" s="11" t="str">
        <f t="shared" ca="1" si="9"/>
        <v/>
      </c>
    </row>
    <row r="105" spans="1:17" ht="48">
      <c r="A105" s="53" t="str">
        <f>IF(AND($M105&lt;=recall!$G$2,$N105&gt;=recall!$J$2),MAX($A$3:$A104)+1,"")</f>
        <v/>
      </c>
      <c r="B105" s="53" t="str">
        <f ca="1">IF(OR($E105="",ISERROR(DATEDIF(TODAY(),$N105,"d"))),"",IF(DATEDIF(TODAY(),$N105,"d")&lt;=30,MAX($B$3:$B104)+1,""))</f>
        <v/>
      </c>
      <c r="D105" s="9" t="str">
        <f>+IF(F105="","",SUBTOTAL(3,$F$4:F105))</f>
        <v/>
      </c>
      <c r="E105" s="16"/>
      <c r="F105" s="14"/>
      <c r="G105" s="4"/>
      <c r="H105" s="4"/>
      <c r="I105" s="4"/>
      <c r="J105" s="4"/>
      <c r="K105" s="4"/>
      <c r="L105" s="4"/>
      <c r="M105" s="5"/>
      <c r="N105" s="6"/>
      <c r="O105" s="58" t="str">
        <f t="shared" si="7"/>
        <v/>
      </c>
      <c r="P105" s="10" t="str">
        <f t="shared" ca="1" si="8"/>
        <v/>
      </c>
      <c r="Q105" s="11" t="str">
        <f t="shared" ca="1" si="9"/>
        <v/>
      </c>
    </row>
    <row r="106" spans="1:17" ht="48">
      <c r="A106" s="53" t="str">
        <f>IF(AND($M106&lt;=recall!$G$2,$N106&gt;=recall!$J$2),MAX($A$3:$A105)+1,"")</f>
        <v/>
      </c>
      <c r="B106" s="53" t="str">
        <f ca="1">IF(OR($E106="",ISERROR(DATEDIF(TODAY(),$N106,"d"))),"",IF(DATEDIF(TODAY(),$N106,"d")&lt;=30,MAX($B$3:$B105)+1,""))</f>
        <v/>
      </c>
      <c r="D106" s="9" t="str">
        <f>+IF(F106="","",SUBTOTAL(3,$F$4:F106))</f>
        <v/>
      </c>
      <c r="E106" s="16"/>
      <c r="F106" s="14"/>
      <c r="G106" s="4"/>
      <c r="H106" s="4"/>
      <c r="I106" s="4"/>
      <c r="J106" s="4"/>
      <c r="K106" s="4"/>
      <c r="L106" s="4"/>
      <c r="M106" s="5"/>
      <c r="N106" s="6"/>
      <c r="O106" s="58" t="str">
        <f t="shared" si="7"/>
        <v/>
      </c>
      <c r="P106" s="10" t="str">
        <f t="shared" ca="1" si="8"/>
        <v/>
      </c>
      <c r="Q106" s="11" t="str">
        <f t="shared" ca="1" si="9"/>
        <v/>
      </c>
    </row>
    <row r="107" spans="1:17" ht="48">
      <c r="A107" s="53" t="str">
        <f>IF(AND($M107&lt;=recall!$G$2,$N107&gt;=recall!$J$2),MAX($A$3:$A106)+1,"")</f>
        <v/>
      </c>
      <c r="B107" s="53" t="str">
        <f ca="1">IF(OR($E107="",ISERROR(DATEDIF(TODAY(),$N107,"d"))),"",IF(DATEDIF(TODAY(),$N107,"d")&lt;=30,MAX($B$3:$B106)+1,""))</f>
        <v/>
      </c>
      <c r="D107" s="9" t="str">
        <f>+IF(F107="","",SUBTOTAL(3,$F$4:F107))</f>
        <v/>
      </c>
      <c r="E107" s="16"/>
      <c r="F107" s="14"/>
      <c r="G107" s="4"/>
      <c r="H107" s="4"/>
      <c r="I107" s="4"/>
      <c r="J107" s="4"/>
      <c r="K107" s="4"/>
      <c r="L107" s="4"/>
      <c r="M107" s="5"/>
      <c r="N107" s="6"/>
      <c r="O107" s="58" t="str">
        <f t="shared" si="7"/>
        <v/>
      </c>
      <c r="P107" s="10" t="str">
        <f t="shared" ca="1" si="8"/>
        <v/>
      </c>
      <c r="Q107" s="11" t="str">
        <f t="shared" ca="1" si="9"/>
        <v/>
      </c>
    </row>
    <row r="108" spans="1:17" ht="48">
      <c r="A108" s="53" t="str">
        <f>IF(AND($M108&lt;=recall!$G$2,$N108&gt;=recall!$J$2),MAX($A$3:$A107)+1,"")</f>
        <v/>
      </c>
      <c r="B108" s="53" t="str">
        <f ca="1">IF(OR($E108="",ISERROR(DATEDIF(TODAY(),$N108,"d"))),"",IF(DATEDIF(TODAY(),$N108,"d")&lt;=30,MAX($B$3:$B107)+1,""))</f>
        <v/>
      </c>
      <c r="D108" s="9" t="str">
        <f>+IF(F108="","",SUBTOTAL(3,$F$4:F108))</f>
        <v/>
      </c>
      <c r="E108" s="16"/>
      <c r="F108" s="14"/>
      <c r="G108" s="4"/>
      <c r="H108" s="4"/>
      <c r="I108" s="4"/>
      <c r="J108" s="4"/>
      <c r="K108" s="4"/>
      <c r="L108" s="4"/>
      <c r="M108" s="5"/>
      <c r="N108" s="6"/>
      <c r="O108" s="58" t="str">
        <f t="shared" si="7"/>
        <v/>
      </c>
      <c r="P108" s="10" t="str">
        <f t="shared" ca="1" si="8"/>
        <v/>
      </c>
      <c r="Q108" s="11" t="str">
        <f t="shared" ca="1" si="9"/>
        <v/>
      </c>
    </row>
    <row r="109" spans="1:17" ht="48">
      <c r="A109" s="53" t="str">
        <f>IF(AND($M109&lt;=recall!$G$2,$N109&gt;=recall!$J$2),MAX($A$3:$A108)+1,"")</f>
        <v/>
      </c>
      <c r="B109" s="53" t="str">
        <f ca="1">IF(OR($E109="",ISERROR(DATEDIF(TODAY(),$N109,"d"))),"",IF(DATEDIF(TODAY(),$N109,"d")&lt;=30,MAX($B$3:$B108)+1,""))</f>
        <v/>
      </c>
      <c r="D109" s="9" t="str">
        <f>+IF(F109="","",SUBTOTAL(3,$F$4:F109))</f>
        <v/>
      </c>
      <c r="E109" s="16"/>
      <c r="F109" s="14"/>
      <c r="G109" s="4"/>
      <c r="H109" s="4"/>
      <c r="I109" s="4"/>
      <c r="J109" s="4"/>
      <c r="K109" s="4"/>
      <c r="L109" s="4"/>
      <c r="M109" s="5"/>
      <c r="N109" s="6"/>
      <c r="O109" s="58" t="str">
        <f t="shared" si="7"/>
        <v/>
      </c>
      <c r="P109" s="10" t="str">
        <f t="shared" ca="1" si="8"/>
        <v/>
      </c>
      <c r="Q109" s="11" t="str">
        <f t="shared" ca="1" si="9"/>
        <v/>
      </c>
    </row>
    <row r="110" spans="1:17" ht="48">
      <c r="A110" s="53" t="str">
        <f>IF(AND($M110&lt;=recall!$G$2,$N110&gt;=recall!$J$2),MAX($A$3:$A109)+1,"")</f>
        <v/>
      </c>
      <c r="B110" s="53" t="str">
        <f ca="1">IF(OR($E110="",ISERROR(DATEDIF(TODAY(),$N110,"d"))),"",IF(DATEDIF(TODAY(),$N110,"d")&lt;=30,MAX($B$3:$B109)+1,""))</f>
        <v/>
      </c>
      <c r="D110" s="9" t="str">
        <f>+IF(F110="","",SUBTOTAL(3,$F$4:F110))</f>
        <v/>
      </c>
      <c r="E110" s="16"/>
      <c r="F110" s="14"/>
      <c r="G110" s="4"/>
      <c r="H110" s="4"/>
      <c r="I110" s="4"/>
      <c r="J110" s="4"/>
      <c r="K110" s="4"/>
      <c r="L110" s="4"/>
      <c r="M110" s="5"/>
      <c r="N110" s="6"/>
      <c r="O110" s="58" t="str">
        <f t="shared" si="7"/>
        <v/>
      </c>
      <c r="P110" s="10" t="str">
        <f t="shared" ca="1" si="8"/>
        <v/>
      </c>
      <c r="Q110" s="11" t="str">
        <f t="shared" ca="1" si="9"/>
        <v/>
      </c>
    </row>
    <row r="111" spans="1:17" ht="48">
      <c r="A111" s="53" t="str">
        <f>IF(AND($M111&lt;=recall!$G$2,$N111&gt;=recall!$J$2),MAX($A$3:$A110)+1,"")</f>
        <v/>
      </c>
      <c r="B111" s="53" t="str">
        <f ca="1">IF(OR($E111="",ISERROR(DATEDIF(TODAY(),$N111,"d"))),"",IF(DATEDIF(TODAY(),$N111,"d")&lt;=30,MAX($B$3:$B110)+1,""))</f>
        <v/>
      </c>
      <c r="D111" s="9" t="str">
        <f>+IF(F111="","",SUBTOTAL(3,$F$4:F111))</f>
        <v/>
      </c>
      <c r="E111" s="16"/>
      <c r="F111" s="14"/>
      <c r="G111" s="4"/>
      <c r="H111" s="4"/>
      <c r="I111" s="4"/>
      <c r="J111" s="4"/>
      <c r="K111" s="4"/>
      <c r="L111" s="4"/>
      <c r="M111" s="5"/>
      <c r="N111" s="6"/>
      <c r="O111" s="58" t="str">
        <f t="shared" si="7"/>
        <v/>
      </c>
      <c r="P111" s="10" t="str">
        <f t="shared" ca="1" si="8"/>
        <v/>
      </c>
      <c r="Q111" s="11" t="str">
        <f t="shared" ca="1" si="9"/>
        <v/>
      </c>
    </row>
    <row r="112" spans="1:17" ht="48">
      <c r="A112" s="53" t="str">
        <f>IF(AND($M112&lt;=recall!$G$2,$N112&gt;=recall!$J$2),MAX($A$3:$A111)+1,"")</f>
        <v/>
      </c>
      <c r="B112" s="53" t="str">
        <f ca="1">IF(OR($E112="",ISERROR(DATEDIF(TODAY(),$N112,"d"))),"",IF(DATEDIF(TODAY(),$N112,"d")&lt;=30,MAX($B$3:$B111)+1,""))</f>
        <v/>
      </c>
      <c r="D112" s="9" t="str">
        <f>+IF(F112="","",SUBTOTAL(3,$F$4:F112))</f>
        <v/>
      </c>
      <c r="E112" s="16"/>
      <c r="F112" s="14"/>
      <c r="G112" s="4"/>
      <c r="H112" s="4"/>
      <c r="I112" s="4"/>
      <c r="J112" s="4"/>
      <c r="K112" s="4"/>
      <c r="L112" s="4"/>
      <c r="M112" s="5"/>
      <c r="N112" s="6"/>
      <c r="O112" s="58" t="str">
        <f t="shared" si="7"/>
        <v/>
      </c>
      <c r="P112" s="10" t="str">
        <f t="shared" ca="1" si="8"/>
        <v/>
      </c>
      <c r="Q112" s="11" t="str">
        <f t="shared" ca="1" si="9"/>
        <v/>
      </c>
    </row>
    <row r="113" spans="1:17" ht="48">
      <c r="A113" s="53" t="str">
        <f>IF(AND($M113&lt;=recall!$G$2,$N113&gt;=recall!$J$2),MAX($A$3:$A112)+1,"")</f>
        <v/>
      </c>
      <c r="B113" s="53" t="str">
        <f ca="1">IF(OR($E113="",ISERROR(DATEDIF(TODAY(),$N113,"d"))),"",IF(DATEDIF(TODAY(),$N113,"d")&lt;=30,MAX($B$3:$B112)+1,""))</f>
        <v/>
      </c>
      <c r="D113" s="9" t="str">
        <f>+IF(F113="","",SUBTOTAL(3,$F$4:F113))</f>
        <v/>
      </c>
      <c r="E113" s="16"/>
      <c r="F113" s="14"/>
      <c r="G113" s="4"/>
      <c r="H113" s="4"/>
      <c r="I113" s="4"/>
      <c r="J113" s="4"/>
      <c r="K113" s="4"/>
      <c r="L113" s="4"/>
      <c r="M113" s="5"/>
      <c r="N113" s="6"/>
      <c r="O113" s="58" t="str">
        <f t="shared" si="7"/>
        <v/>
      </c>
      <c r="P113" s="10" t="str">
        <f t="shared" ca="1" si="8"/>
        <v/>
      </c>
      <c r="Q113" s="11" t="str">
        <f t="shared" ca="1" si="9"/>
        <v/>
      </c>
    </row>
    <row r="114" spans="1:17" ht="48">
      <c r="A114" s="53" t="str">
        <f>IF(AND($M114&lt;=recall!$G$2,$N114&gt;=recall!$J$2),MAX($A$3:$A113)+1,"")</f>
        <v/>
      </c>
      <c r="B114" s="53" t="str">
        <f ca="1">IF(OR($E114="",ISERROR(DATEDIF(TODAY(),$N114,"d"))),"",IF(DATEDIF(TODAY(),$N114,"d")&lt;=30,MAX($B$3:$B113)+1,""))</f>
        <v/>
      </c>
      <c r="D114" s="9" t="str">
        <f>+IF(F114="","",SUBTOTAL(3,$F$4:F114))</f>
        <v/>
      </c>
      <c r="E114" s="16"/>
      <c r="F114" s="14"/>
      <c r="G114" s="4"/>
      <c r="H114" s="4"/>
      <c r="I114" s="4"/>
      <c r="J114" s="4"/>
      <c r="K114" s="4"/>
      <c r="L114" s="4"/>
      <c r="M114" s="5"/>
      <c r="N114" s="6"/>
      <c r="O114" s="58" t="str">
        <f t="shared" si="7"/>
        <v/>
      </c>
      <c r="P114" s="10" t="str">
        <f t="shared" ca="1" si="8"/>
        <v/>
      </c>
      <c r="Q114" s="11" t="str">
        <f t="shared" ca="1" si="9"/>
        <v/>
      </c>
    </row>
    <row r="115" spans="1:17" ht="48">
      <c r="A115" s="53" t="str">
        <f>IF(AND($M115&lt;=recall!$G$2,$N115&gt;=recall!$J$2),MAX($A$3:$A114)+1,"")</f>
        <v/>
      </c>
      <c r="B115" s="53" t="str">
        <f ca="1">IF(OR($E115="",ISERROR(DATEDIF(TODAY(),$N115,"d"))),"",IF(DATEDIF(TODAY(),$N115,"d")&lt;=30,MAX($B$3:$B114)+1,""))</f>
        <v/>
      </c>
      <c r="D115" s="9" t="str">
        <f>+IF(F115="","",SUBTOTAL(3,$F$4:F115))</f>
        <v/>
      </c>
      <c r="E115" s="16"/>
      <c r="F115" s="14"/>
      <c r="G115" s="4"/>
      <c r="H115" s="4"/>
      <c r="I115" s="4"/>
      <c r="J115" s="4"/>
      <c r="K115" s="4"/>
      <c r="L115" s="4"/>
      <c r="M115" s="5"/>
      <c r="N115" s="6"/>
      <c r="O115" s="58" t="str">
        <f t="shared" si="7"/>
        <v/>
      </c>
      <c r="P115" s="10" t="str">
        <f t="shared" ca="1" si="8"/>
        <v/>
      </c>
      <c r="Q115" s="11" t="str">
        <f t="shared" ca="1" si="9"/>
        <v/>
      </c>
    </row>
    <row r="116" spans="1:17" ht="48">
      <c r="A116" s="53" t="str">
        <f>IF(AND($M116&lt;=recall!$G$2,$N116&gt;=recall!$J$2),MAX($A$3:$A115)+1,"")</f>
        <v/>
      </c>
      <c r="B116" s="53" t="str">
        <f ca="1">IF(OR($E116="",ISERROR(DATEDIF(TODAY(),$N116,"d"))),"",IF(DATEDIF(TODAY(),$N116,"d")&lt;=30,MAX($B$3:$B115)+1,""))</f>
        <v/>
      </c>
      <c r="D116" s="9" t="str">
        <f>+IF(F116="","",SUBTOTAL(3,$F$4:F116))</f>
        <v/>
      </c>
      <c r="E116" s="16"/>
      <c r="F116" s="14"/>
      <c r="G116" s="4"/>
      <c r="H116" s="4"/>
      <c r="I116" s="4"/>
      <c r="J116" s="4"/>
      <c r="K116" s="4"/>
      <c r="L116" s="4"/>
      <c r="M116" s="5"/>
      <c r="N116" s="6"/>
      <c r="O116" s="58" t="str">
        <f t="shared" si="7"/>
        <v/>
      </c>
      <c r="P116" s="10" t="str">
        <f t="shared" ca="1" si="8"/>
        <v/>
      </c>
      <c r="Q116" s="11" t="str">
        <f t="shared" ca="1" si="9"/>
        <v/>
      </c>
    </row>
    <row r="117" spans="1:17" ht="48">
      <c r="A117" s="53" t="str">
        <f>IF(AND($M117&lt;=recall!$G$2,$N117&gt;=recall!$J$2),MAX($A$3:$A116)+1,"")</f>
        <v/>
      </c>
      <c r="B117" s="53" t="str">
        <f ca="1">IF(OR($E117="",ISERROR(DATEDIF(TODAY(),$N117,"d"))),"",IF(DATEDIF(TODAY(),$N117,"d")&lt;=30,MAX($B$3:$B116)+1,""))</f>
        <v/>
      </c>
      <c r="D117" s="9" t="str">
        <f>+IF(F117="","",SUBTOTAL(3,$F$4:F117))</f>
        <v/>
      </c>
      <c r="E117" s="16"/>
      <c r="F117" s="14"/>
      <c r="G117" s="4"/>
      <c r="H117" s="4"/>
      <c r="I117" s="4"/>
      <c r="J117" s="4"/>
      <c r="K117" s="4"/>
      <c r="L117" s="4"/>
      <c r="M117" s="5"/>
      <c r="N117" s="6"/>
      <c r="O117" s="58" t="str">
        <f t="shared" si="7"/>
        <v/>
      </c>
      <c r="P117" s="10" t="str">
        <f t="shared" ca="1" si="8"/>
        <v/>
      </c>
      <c r="Q117" s="11" t="str">
        <f t="shared" ca="1" si="9"/>
        <v/>
      </c>
    </row>
    <row r="118" spans="1:17" ht="48">
      <c r="A118" s="53" t="str">
        <f>IF(AND($M118&lt;=recall!$G$2,$N118&gt;=recall!$J$2),MAX($A$3:$A117)+1,"")</f>
        <v/>
      </c>
      <c r="B118" s="53" t="str">
        <f ca="1">IF(OR($E118="",ISERROR(DATEDIF(TODAY(),$N118,"d"))),"",IF(DATEDIF(TODAY(),$N118,"d")&lt;=30,MAX($B$3:$B117)+1,""))</f>
        <v/>
      </c>
      <c r="D118" s="9" t="str">
        <f>+IF(F118="","",SUBTOTAL(3,$F$4:F118))</f>
        <v/>
      </c>
      <c r="E118" s="16"/>
      <c r="F118" s="14"/>
      <c r="G118" s="4"/>
      <c r="H118" s="4"/>
      <c r="I118" s="4"/>
      <c r="J118" s="4"/>
      <c r="K118" s="4"/>
      <c r="L118" s="4"/>
      <c r="M118" s="5"/>
      <c r="N118" s="6"/>
      <c r="O118" s="58" t="str">
        <f t="shared" si="7"/>
        <v/>
      </c>
      <c r="P118" s="10" t="str">
        <f t="shared" ca="1" si="8"/>
        <v/>
      </c>
      <c r="Q118" s="11" t="str">
        <f t="shared" ca="1" si="9"/>
        <v/>
      </c>
    </row>
    <row r="119" spans="1:17" ht="48">
      <c r="A119" s="53" t="str">
        <f>IF(AND($M119&lt;=recall!$G$2,$N119&gt;=recall!$J$2),MAX($A$3:$A118)+1,"")</f>
        <v/>
      </c>
      <c r="B119" s="53" t="str">
        <f ca="1">IF(OR($E119="",ISERROR(DATEDIF(TODAY(),$N119,"d"))),"",IF(DATEDIF(TODAY(),$N119,"d")&lt;=30,MAX($B$3:$B118)+1,""))</f>
        <v/>
      </c>
      <c r="D119" s="9" t="str">
        <f>+IF(F119="","",SUBTOTAL(3,$F$4:F119))</f>
        <v/>
      </c>
      <c r="E119" s="16"/>
      <c r="F119" s="14"/>
      <c r="G119" s="4"/>
      <c r="H119" s="4"/>
      <c r="I119" s="4"/>
      <c r="J119" s="4"/>
      <c r="K119" s="4"/>
      <c r="L119" s="4"/>
      <c r="M119" s="5"/>
      <c r="N119" s="6"/>
      <c r="O119" s="58" t="str">
        <f t="shared" si="7"/>
        <v/>
      </c>
      <c r="P119" s="10" t="str">
        <f t="shared" ca="1" si="8"/>
        <v/>
      </c>
      <c r="Q119" s="11" t="str">
        <f t="shared" ca="1" si="9"/>
        <v/>
      </c>
    </row>
    <row r="120" spans="1:17" ht="48">
      <c r="A120" s="53" t="str">
        <f>IF(AND($M120&lt;=recall!$G$2,$N120&gt;=recall!$J$2),MAX($A$3:$A119)+1,"")</f>
        <v/>
      </c>
      <c r="B120" s="53" t="str">
        <f ca="1">IF(OR($E120="",ISERROR(DATEDIF(TODAY(),$N120,"d"))),"",IF(DATEDIF(TODAY(),$N120,"d")&lt;=30,MAX($B$3:$B119)+1,""))</f>
        <v/>
      </c>
      <c r="D120" s="9" t="str">
        <f>+IF(F120="","",SUBTOTAL(3,$F$4:F120))</f>
        <v/>
      </c>
      <c r="E120" s="16"/>
      <c r="F120" s="14"/>
      <c r="G120" s="4"/>
      <c r="H120" s="4"/>
      <c r="I120" s="4"/>
      <c r="J120" s="4"/>
      <c r="K120" s="4"/>
      <c r="L120" s="4"/>
      <c r="M120" s="5"/>
      <c r="N120" s="6"/>
      <c r="O120" s="58" t="str">
        <f t="shared" si="7"/>
        <v/>
      </c>
      <c r="P120" s="10" t="str">
        <f t="shared" ca="1" si="8"/>
        <v/>
      </c>
      <c r="Q120" s="11" t="str">
        <f t="shared" ca="1" si="9"/>
        <v/>
      </c>
    </row>
    <row r="121" spans="1:17" ht="48">
      <c r="A121" s="53" t="str">
        <f>IF(AND($M121&lt;=recall!$G$2,$N121&gt;=recall!$J$2),MAX($A$3:$A120)+1,"")</f>
        <v/>
      </c>
      <c r="B121" s="53" t="str">
        <f ca="1">IF(OR($E121="",ISERROR(DATEDIF(TODAY(),$N121,"d"))),"",IF(DATEDIF(TODAY(),$N121,"d")&lt;=30,MAX($B$3:$B120)+1,""))</f>
        <v/>
      </c>
      <c r="D121" s="9" t="str">
        <f>+IF(F121="","",SUBTOTAL(3,$F$4:F121))</f>
        <v/>
      </c>
      <c r="E121" s="16"/>
      <c r="F121" s="14"/>
      <c r="G121" s="4"/>
      <c r="H121" s="4"/>
      <c r="I121" s="4"/>
      <c r="J121" s="4"/>
      <c r="K121" s="4"/>
      <c r="L121" s="4"/>
      <c r="M121" s="5"/>
      <c r="N121" s="6"/>
      <c r="O121" s="58" t="str">
        <f t="shared" si="7"/>
        <v/>
      </c>
      <c r="P121" s="10" t="str">
        <f t="shared" ca="1" si="8"/>
        <v/>
      </c>
      <c r="Q121" s="11" t="str">
        <f t="shared" ca="1" si="9"/>
        <v/>
      </c>
    </row>
    <row r="122" spans="1:17" ht="48">
      <c r="A122" s="53" t="str">
        <f>IF(AND($M122&lt;=recall!$G$2,$N122&gt;=recall!$J$2),MAX($A$3:$A121)+1,"")</f>
        <v/>
      </c>
      <c r="B122" s="53" t="str">
        <f ca="1">IF(OR($E122="",ISERROR(DATEDIF(TODAY(),$N122,"d"))),"",IF(DATEDIF(TODAY(),$N122,"d")&lt;=30,MAX($B$3:$B121)+1,""))</f>
        <v/>
      </c>
      <c r="D122" s="9" t="str">
        <f>+IF(F122="","",SUBTOTAL(3,$F$4:F122))</f>
        <v/>
      </c>
      <c r="E122" s="16"/>
      <c r="F122" s="14"/>
      <c r="G122" s="4"/>
      <c r="H122" s="4"/>
      <c r="I122" s="4"/>
      <c r="J122" s="4"/>
      <c r="K122" s="4"/>
      <c r="L122" s="4"/>
      <c r="M122" s="5"/>
      <c r="N122" s="6"/>
      <c r="O122" s="58" t="str">
        <f t="shared" si="7"/>
        <v/>
      </c>
      <c r="P122" s="10" t="str">
        <f t="shared" ca="1" si="8"/>
        <v/>
      </c>
      <c r="Q122" s="11" t="str">
        <f t="shared" ca="1" si="9"/>
        <v/>
      </c>
    </row>
    <row r="123" spans="1:17" ht="48">
      <c r="A123" s="53" t="str">
        <f>IF(AND($M123&lt;=recall!$G$2,$N123&gt;=recall!$J$2),MAX($A$3:$A122)+1,"")</f>
        <v/>
      </c>
      <c r="B123" s="53" t="str">
        <f ca="1">IF(OR($E123="",ISERROR(DATEDIF(TODAY(),$N123,"d"))),"",IF(DATEDIF(TODAY(),$N123,"d")&lt;=30,MAX($B$3:$B122)+1,""))</f>
        <v/>
      </c>
      <c r="D123" s="9" t="str">
        <f>+IF(F123="","",SUBTOTAL(3,$F$4:F123))</f>
        <v/>
      </c>
      <c r="E123" s="16"/>
      <c r="F123" s="14"/>
      <c r="G123" s="4"/>
      <c r="H123" s="4"/>
      <c r="I123" s="4"/>
      <c r="J123" s="4"/>
      <c r="K123" s="4"/>
      <c r="L123" s="4"/>
      <c r="M123" s="5"/>
      <c r="N123" s="6"/>
      <c r="O123" s="58" t="str">
        <f t="shared" si="7"/>
        <v/>
      </c>
      <c r="P123" s="10" t="str">
        <f t="shared" ca="1" si="8"/>
        <v/>
      </c>
      <c r="Q123" s="11" t="str">
        <f t="shared" ca="1" si="9"/>
        <v/>
      </c>
    </row>
    <row r="124" spans="1:17" ht="48">
      <c r="A124" s="53" t="str">
        <f>IF(AND($M124&lt;=recall!$G$2,$N124&gt;=recall!$J$2),MAX($A$3:$A123)+1,"")</f>
        <v/>
      </c>
      <c r="B124" s="53" t="str">
        <f ca="1">IF(OR($E124="",ISERROR(DATEDIF(TODAY(),$N124,"d"))),"",IF(DATEDIF(TODAY(),$N124,"d")&lt;=30,MAX($B$3:$B123)+1,""))</f>
        <v/>
      </c>
      <c r="D124" s="9" t="str">
        <f>+IF(F124="","",SUBTOTAL(3,$F$4:F124))</f>
        <v/>
      </c>
      <c r="E124" s="16"/>
      <c r="F124" s="14"/>
      <c r="G124" s="4"/>
      <c r="H124" s="4"/>
      <c r="I124" s="4"/>
      <c r="J124" s="4"/>
      <c r="K124" s="4"/>
      <c r="L124" s="4"/>
      <c r="M124" s="5"/>
      <c r="N124" s="6"/>
      <c r="O124" s="58" t="str">
        <f t="shared" si="7"/>
        <v/>
      </c>
      <c r="P124" s="10" t="str">
        <f t="shared" ca="1" si="8"/>
        <v/>
      </c>
      <c r="Q124" s="11" t="str">
        <f t="shared" ca="1" si="9"/>
        <v/>
      </c>
    </row>
    <row r="125" spans="1:17" ht="48">
      <c r="A125" s="53" t="str">
        <f>IF(AND($M125&lt;=recall!$G$2,$N125&gt;=recall!$J$2),MAX($A$3:$A124)+1,"")</f>
        <v/>
      </c>
      <c r="B125" s="53" t="str">
        <f ca="1">IF(OR($E125="",ISERROR(DATEDIF(TODAY(),$N125,"d"))),"",IF(DATEDIF(TODAY(),$N125,"d")&lt;=30,MAX($B$3:$B124)+1,""))</f>
        <v/>
      </c>
      <c r="D125" s="9" t="str">
        <f>+IF(F125="","",SUBTOTAL(3,$F$4:F125))</f>
        <v/>
      </c>
      <c r="E125" s="16"/>
      <c r="F125" s="14"/>
      <c r="G125" s="4"/>
      <c r="H125" s="4"/>
      <c r="I125" s="4"/>
      <c r="J125" s="4"/>
      <c r="K125" s="4"/>
      <c r="L125" s="4"/>
      <c r="M125" s="5"/>
      <c r="N125" s="6"/>
      <c r="O125" s="58" t="str">
        <f t="shared" si="7"/>
        <v/>
      </c>
      <c r="P125" s="10" t="str">
        <f t="shared" ca="1" si="8"/>
        <v/>
      </c>
      <c r="Q125" s="11" t="str">
        <f t="shared" ca="1" si="9"/>
        <v/>
      </c>
    </row>
    <row r="126" spans="1:17" ht="48">
      <c r="A126" s="53" t="str">
        <f>IF(AND($M126&lt;=recall!$G$2,$N126&gt;=recall!$J$2),MAX($A$3:$A125)+1,"")</f>
        <v/>
      </c>
      <c r="B126" s="53" t="str">
        <f ca="1">IF(OR($E126="",ISERROR(DATEDIF(TODAY(),$N126,"d"))),"",IF(DATEDIF(TODAY(),$N126,"d")&lt;=30,MAX($B$3:$B125)+1,""))</f>
        <v/>
      </c>
      <c r="D126" s="9" t="str">
        <f>+IF(F126="","",SUBTOTAL(3,$F$4:F126))</f>
        <v/>
      </c>
      <c r="E126" s="16"/>
      <c r="F126" s="14"/>
      <c r="G126" s="4"/>
      <c r="H126" s="4"/>
      <c r="I126" s="4"/>
      <c r="J126" s="4"/>
      <c r="K126" s="4"/>
      <c r="L126" s="4"/>
      <c r="M126" s="5"/>
      <c r="N126" s="6"/>
      <c r="O126" s="58" t="str">
        <f t="shared" si="7"/>
        <v/>
      </c>
      <c r="P126" s="10" t="str">
        <f t="shared" ca="1" si="8"/>
        <v/>
      </c>
      <c r="Q126" s="11" t="str">
        <f t="shared" ca="1" si="9"/>
        <v/>
      </c>
    </row>
    <row r="127" spans="1:17" ht="48">
      <c r="A127" s="53" t="str">
        <f>IF(AND($M127&lt;=recall!$G$2,$N127&gt;=recall!$J$2),MAX($A$3:$A126)+1,"")</f>
        <v/>
      </c>
      <c r="B127" s="53" t="str">
        <f ca="1">IF(OR($E127="",ISERROR(DATEDIF(TODAY(),$N127,"d"))),"",IF(DATEDIF(TODAY(),$N127,"d")&lt;=30,MAX($B$3:$B126)+1,""))</f>
        <v/>
      </c>
      <c r="D127" s="9" t="str">
        <f>+IF(F127="","",SUBTOTAL(3,$F$4:F127))</f>
        <v/>
      </c>
      <c r="E127" s="16"/>
      <c r="F127" s="14"/>
      <c r="G127" s="4"/>
      <c r="H127" s="4"/>
      <c r="I127" s="4"/>
      <c r="J127" s="4"/>
      <c r="K127" s="4"/>
      <c r="L127" s="4"/>
      <c r="M127" s="5"/>
      <c r="N127" s="6"/>
      <c r="O127" s="58" t="str">
        <f t="shared" si="7"/>
        <v/>
      </c>
      <c r="P127" s="10" t="str">
        <f t="shared" ca="1" si="8"/>
        <v/>
      </c>
      <c r="Q127" s="11" t="str">
        <f t="shared" ca="1" si="9"/>
        <v/>
      </c>
    </row>
    <row r="128" spans="1:17" ht="48">
      <c r="A128" s="53" t="str">
        <f>IF(AND($M128&lt;=recall!$G$2,$N128&gt;=recall!$J$2),MAX($A$3:$A127)+1,"")</f>
        <v/>
      </c>
      <c r="B128" s="53" t="str">
        <f ca="1">IF(OR($E128="",ISERROR(DATEDIF(TODAY(),$N128,"d"))),"",IF(DATEDIF(TODAY(),$N128,"d")&lt;=30,MAX($B$3:$B127)+1,""))</f>
        <v/>
      </c>
      <c r="D128" s="9" t="str">
        <f>+IF(F128="","",SUBTOTAL(3,$F$4:F128))</f>
        <v/>
      </c>
      <c r="E128" s="16"/>
      <c r="F128" s="14"/>
      <c r="G128" s="4"/>
      <c r="H128" s="4"/>
      <c r="I128" s="4"/>
      <c r="J128" s="4"/>
      <c r="K128" s="4"/>
      <c r="L128" s="4"/>
      <c r="M128" s="5"/>
      <c r="N128" s="6"/>
      <c r="O128" s="58" t="str">
        <f t="shared" si="7"/>
        <v/>
      </c>
      <c r="P128" s="10" t="str">
        <f t="shared" ca="1" si="8"/>
        <v/>
      </c>
      <c r="Q128" s="11" t="str">
        <f t="shared" ca="1" si="9"/>
        <v/>
      </c>
    </row>
    <row r="129" spans="1:17" ht="48">
      <c r="A129" s="53" t="str">
        <f>IF(AND($M129&lt;=recall!$G$2,$N129&gt;=recall!$J$2),MAX($A$3:$A128)+1,"")</f>
        <v/>
      </c>
      <c r="B129" s="53" t="str">
        <f ca="1">IF(OR($E129="",ISERROR(DATEDIF(TODAY(),$N129,"d"))),"",IF(DATEDIF(TODAY(),$N129,"d")&lt;=30,MAX($B$3:$B128)+1,""))</f>
        <v/>
      </c>
      <c r="D129" s="9" t="str">
        <f>+IF(F129="","",SUBTOTAL(3,$F$4:F129))</f>
        <v/>
      </c>
      <c r="E129" s="16"/>
      <c r="F129" s="14"/>
      <c r="G129" s="4"/>
      <c r="H129" s="4"/>
      <c r="I129" s="4"/>
      <c r="J129" s="4"/>
      <c r="K129" s="4"/>
      <c r="L129" s="4"/>
      <c r="M129" s="5"/>
      <c r="N129" s="6"/>
      <c r="O129" s="58" t="str">
        <f t="shared" si="7"/>
        <v/>
      </c>
      <c r="P129" s="10" t="str">
        <f t="shared" ca="1" si="8"/>
        <v/>
      </c>
      <c r="Q129" s="11" t="str">
        <f t="shared" ca="1" si="9"/>
        <v/>
      </c>
    </row>
    <row r="130" spans="1:17" ht="48">
      <c r="A130" s="53" t="str">
        <f>IF(AND($M130&lt;=recall!$G$2,$N130&gt;=recall!$J$2),MAX($A$3:$A129)+1,"")</f>
        <v/>
      </c>
      <c r="B130" s="53" t="str">
        <f ca="1">IF(OR($E130="",ISERROR(DATEDIF(TODAY(),$N130,"d"))),"",IF(DATEDIF(TODAY(),$N130,"d")&lt;=30,MAX($B$3:$B129)+1,""))</f>
        <v/>
      </c>
      <c r="D130" s="9" t="str">
        <f>+IF(F130="","",SUBTOTAL(3,$F$4:F130))</f>
        <v/>
      </c>
      <c r="E130" s="16"/>
      <c r="F130" s="14"/>
      <c r="G130" s="4"/>
      <c r="H130" s="4"/>
      <c r="I130" s="4"/>
      <c r="J130" s="4"/>
      <c r="K130" s="4"/>
      <c r="L130" s="4"/>
      <c r="M130" s="5"/>
      <c r="N130" s="6"/>
      <c r="O130" s="58" t="str">
        <f t="shared" si="7"/>
        <v/>
      </c>
      <c r="P130" s="10" t="str">
        <f t="shared" ca="1" si="8"/>
        <v/>
      </c>
      <c r="Q130" s="11" t="str">
        <f t="shared" ca="1" si="9"/>
        <v/>
      </c>
    </row>
    <row r="131" spans="1:17" ht="48">
      <c r="A131" s="53" t="str">
        <f>IF(AND($M131&lt;=recall!$G$2,$N131&gt;=recall!$J$2),MAX($A$3:$A130)+1,"")</f>
        <v/>
      </c>
      <c r="B131" s="53" t="str">
        <f ca="1">IF(OR($E131="",ISERROR(DATEDIF(TODAY(),$N131,"d"))),"",IF(DATEDIF(TODAY(),$N131,"d")&lt;=30,MAX($B$3:$B130)+1,""))</f>
        <v/>
      </c>
      <c r="D131" s="9" t="str">
        <f>+IF(F131="","",SUBTOTAL(3,$F$4:F131))</f>
        <v/>
      </c>
      <c r="E131" s="16"/>
      <c r="F131" s="14"/>
      <c r="G131" s="4"/>
      <c r="H131" s="4"/>
      <c r="I131" s="4"/>
      <c r="J131" s="4"/>
      <c r="K131" s="4"/>
      <c r="L131" s="4"/>
      <c r="M131" s="5"/>
      <c r="N131" s="6"/>
      <c r="O131" s="58" t="str">
        <f t="shared" si="7"/>
        <v/>
      </c>
      <c r="P131" s="10" t="str">
        <f t="shared" ca="1" si="8"/>
        <v/>
      </c>
      <c r="Q131" s="11" t="str">
        <f t="shared" ca="1" si="9"/>
        <v/>
      </c>
    </row>
    <row r="132" spans="1:17" ht="48">
      <c r="A132" s="53" t="str">
        <f>IF(AND($M132&lt;=recall!$G$2,$N132&gt;=recall!$J$2),MAX($A$3:$A131)+1,"")</f>
        <v/>
      </c>
      <c r="B132" s="53" t="str">
        <f ca="1">IF(OR($E132="",ISERROR(DATEDIF(TODAY(),$N132,"d"))),"",IF(DATEDIF(TODAY(),$N132,"d")&lt;=30,MAX($B$3:$B131)+1,""))</f>
        <v/>
      </c>
      <c r="D132" s="9" t="str">
        <f>+IF(F132="","",SUBTOTAL(3,$F$4:F132))</f>
        <v/>
      </c>
      <c r="E132" s="16"/>
      <c r="F132" s="14"/>
      <c r="G132" s="4"/>
      <c r="H132" s="4"/>
      <c r="I132" s="4"/>
      <c r="J132" s="4"/>
      <c r="K132" s="4"/>
      <c r="L132" s="4"/>
      <c r="M132" s="5"/>
      <c r="N132" s="6"/>
      <c r="O132" s="58" t="str">
        <f t="shared" si="7"/>
        <v/>
      </c>
      <c r="P132" s="10" t="str">
        <f t="shared" ca="1" si="8"/>
        <v/>
      </c>
      <c r="Q132" s="11" t="str">
        <f t="shared" ca="1" si="9"/>
        <v/>
      </c>
    </row>
    <row r="133" spans="1:17" ht="48">
      <c r="A133" s="53" t="str">
        <f>IF(AND($M133&lt;=recall!$G$2,$N133&gt;=recall!$J$2),MAX($A$3:$A132)+1,"")</f>
        <v/>
      </c>
      <c r="B133" s="53" t="str">
        <f ca="1">IF(OR($E133="",ISERROR(DATEDIF(TODAY(),$N133,"d"))),"",IF(DATEDIF(TODAY(),$N133,"d")&lt;=30,MAX($B$3:$B132)+1,""))</f>
        <v/>
      </c>
      <c r="D133" s="9" t="str">
        <f>+IF(F133="","",SUBTOTAL(3,$F$4:F133))</f>
        <v/>
      </c>
      <c r="E133" s="16"/>
      <c r="F133" s="14"/>
      <c r="G133" s="4"/>
      <c r="H133" s="4"/>
      <c r="I133" s="4"/>
      <c r="J133" s="4"/>
      <c r="K133" s="4"/>
      <c r="L133" s="4"/>
      <c r="M133" s="5"/>
      <c r="N133" s="6"/>
      <c r="O133" s="58" t="str">
        <f t="shared" ref="O133:O196" si="10">IF(OR(M133="",N133=""),"",TEXT(MONTH(N133-M133),"00")&amp;IF(OR(MONTH(N133-M133)=1,MONTH(N133-M133)&gt;10),"شهر","أشهر"))</f>
        <v/>
      </c>
      <c r="P133" s="10" t="str">
        <f t="shared" ca="1" si="8"/>
        <v/>
      </c>
      <c r="Q133" s="11" t="str">
        <f t="shared" ca="1" si="9"/>
        <v/>
      </c>
    </row>
    <row r="134" spans="1:17" ht="48">
      <c r="A134" s="53" t="str">
        <f>IF(AND($M134&lt;=recall!$G$2,$N134&gt;=recall!$J$2),MAX($A$3:$A133)+1,"")</f>
        <v/>
      </c>
      <c r="B134" s="53" t="str">
        <f ca="1">IF(OR($E134="",ISERROR(DATEDIF(TODAY(),$N134,"d"))),"",IF(DATEDIF(TODAY(),$N134,"d")&lt;=30,MAX($B$3:$B133)+1,""))</f>
        <v/>
      </c>
      <c r="D134" s="9" t="str">
        <f>+IF(F134="","",SUBTOTAL(3,$F$4:F134))</f>
        <v/>
      </c>
      <c r="E134" s="16"/>
      <c r="F134" s="14"/>
      <c r="G134" s="4"/>
      <c r="H134" s="4"/>
      <c r="I134" s="4"/>
      <c r="J134" s="4"/>
      <c r="K134" s="4"/>
      <c r="L134" s="4"/>
      <c r="M134" s="5"/>
      <c r="N134" s="6"/>
      <c r="O134" s="58" t="str">
        <f t="shared" si="10"/>
        <v/>
      </c>
      <c r="P134" s="10" t="str">
        <f t="shared" ca="1" si="8"/>
        <v/>
      </c>
      <c r="Q134" s="11" t="str">
        <f t="shared" ca="1" si="9"/>
        <v/>
      </c>
    </row>
    <row r="135" spans="1:17" ht="48">
      <c r="A135" s="53" t="str">
        <f>IF(AND($M135&lt;=recall!$G$2,$N135&gt;=recall!$J$2),MAX($A$3:$A134)+1,"")</f>
        <v/>
      </c>
      <c r="B135" s="53" t="str">
        <f ca="1">IF(OR($E135="",ISERROR(DATEDIF(TODAY(),$N135,"d"))),"",IF(DATEDIF(TODAY(),$N135,"d")&lt;=30,MAX($B$3:$B134)+1,""))</f>
        <v/>
      </c>
      <c r="D135" s="9" t="str">
        <f>+IF(F135="","",SUBTOTAL(3,$F$4:F135))</f>
        <v/>
      </c>
      <c r="E135" s="16"/>
      <c r="F135" s="14"/>
      <c r="G135" s="4"/>
      <c r="H135" s="4"/>
      <c r="I135" s="4"/>
      <c r="J135" s="4"/>
      <c r="K135" s="4"/>
      <c r="L135" s="4"/>
      <c r="M135" s="5"/>
      <c r="N135" s="6"/>
      <c r="O135" s="58" t="str">
        <f t="shared" si="10"/>
        <v/>
      </c>
      <c r="P135" s="10" t="str">
        <f t="shared" ca="1" si="8"/>
        <v/>
      </c>
      <c r="Q135" s="11" t="str">
        <f t="shared" ca="1" si="9"/>
        <v/>
      </c>
    </row>
    <row r="136" spans="1:17" ht="48">
      <c r="A136" s="53" t="str">
        <f>IF(AND($M136&lt;=recall!$G$2,$N136&gt;=recall!$J$2),MAX($A$3:$A135)+1,"")</f>
        <v/>
      </c>
      <c r="B136" s="53" t="str">
        <f ca="1">IF(OR($E136="",ISERROR(DATEDIF(TODAY(),$N136,"d"))),"",IF(DATEDIF(TODAY(),$N136,"d")&lt;=30,MAX($B$3:$B135)+1,""))</f>
        <v/>
      </c>
      <c r="D136" s="9" t="str">
        <f>+IF(F136="","",SUBTOTAL(3,$F$4:F136))</f>
        <v/>
      </c>
      <c r="E136" s="16"/>
      <c r="F136" s="14"/>
      <c r="G136" s="4"/>
      <c r="H136" s="4"/>
      <c r="I136" s="4"/>
      <c r="J136" s="4"/>
      <c r="K136" s="4"/>
      <c r="L136" s="4"/>
      <c r="M136" s="5"/>
      <c r="N136" s="6"/>
      <c r="O136" s="58" t="str">
        <f t="shared" si="10"/>
        <v/>
      </c>
      <c r="P136" s="10" t="str">
        <f t="shared" ca="1" si="8"/>
        <v/>
      </c>
      <c r="Q136" s="11" t="str">
        <f t="shared" ca="1" si="9"/>
        <v/>
      </c>
    </row>
    <row r="137" spans="1:17" ht="48">
      <c r="A137" s="53" t="str">
        <f>IF(AND($M137&lt;=recall!$G$2,$N137&gt;=recall!$J$2),MAX($A$3:$A136)+1,"")</f>
        <v/>
      </c>
      <c r="B137" s="53" t="str">
        <f ca="1">IF(OR($E137="",ISERROR(DATEDIF(TODAY(),$N137,"d"))),"",IF(DATEDIF(TODAY(),$N137,"d")&lt;=30,MAX($B$3:$B136)+1,""))</f>
        <v/>
      </c>
      <c r="D137" s="9" t="str">
        <f>+IF(F137="","",SUBTOTAL(3,$F$4:F137))</f>
        <v/>
      </c>
      <c r="E137" s="16"/>
      <c r="F137" s="14"/>
      <c r="G137" s="4"/>
      <c r="H137" s="4"/>
      <c r="I137" s="4"/>
      <c r="J137" s="4"/>
      <c r="K137" s="4"/>
      <c r="L137" s="4"/>
      <c r="M137" s="5"/>
      <c r="N137" s="6"/>
      <c r="O137" s="58" t="str">
        <f t="shared" si="10"/>
        <v/>
      </c>
      <c r="P137" s="10" t="str">
        <f t="shared" ca="1" si="8"/>
        <v/>
      </c>
      <c r="Q137" s="11" t="str">
        <f t="shared" ca="1" si="9"/>
        <v/>
      </c>
    </row>
    <row r="138" spans="1:17" ht="48">
      <c r="A138" s="53" t="str">
        <f>IF(AND($M138&lt;=recall!$G$2,$N138&gt;=recall!$J$2),MAX($A$3:$A137)+1,"")</f>
        <v/>
      </c>
      <c r="B138" s="53" t="str">
        <f ca="1">IF(OR($E138="",ISERROR(DATEDIF(TODAY(),$N138,"d"))),"",IF(DATEDIF(TODAY(),$N138,"d")&lt;=30,MAX($B$3:$B137)+1,""))</f>
        <v/>
      </c>
      <c r="D138" s="9" t="str">
        <f>+IF(F138="","",SUBTOTAL(3,$F$4:F138))</f>
        <v/>
      </c>
      <c r="E138" s="16"/>
      <c r="F138" s="14"/>
      <c r="G138" s="4"/>
      <c r="H138" s="4"/>
      <c r="I138" s="4"/>
      <c r="J138" s="4"/>
      <c r="K138" s="4"/>
      <c r="L138" s="4"/>
      <c r="M138" s="5"/>
      <c r="N138" s="6"/>
      <c r="O138" s="58" t="str">
        <f t="shared" si="10"/>
        <v/>
      </c>
      <c r="P138" s="10" t="str">
        <f t="shared" ca="1" si="8"/>
        <v/>
      </c>
      <c r="Q138" s="11" t="str">
        <f t="shared" ca="1" si="9"/>
        <v/>
      </c>
    </row>
    <row r="139" spans="1:17" ht="48">
      <c r="A139" s="53" t="str">
        <f>IF(AND($M139&lt;=recall!$G$2,$N139&gt;=recall!$J$2),MAX($A$3:$A138)+1,"")</f>
        <v/>
      </c>
      <c r="B139" s="53" t="str">
        <f ca="1">IF(OR($E139="",ISERROR(DATEDIF(TODAY(),$N139,"d"))),"",IF(DATEDIF(TODAY(),$N139,"d")&lt;=30,MAX($B$3:$B138)+1,""))</f>
        <v/>
      </c>
      <c r="D139" s="9" t="str">
        <f>+IF(F139="","",SUBTOTAL(3,$F$4:F139))</f>
        <v/>
      </c>
      <c r="E139" s="16"/>
      <c r="F139" s="14"/>
      <c r="G139" s="4"/>
      <c r="H139" s="4"/>
      <c r="I139" s="4"/>
      <c r="J139" s="4"/>
      <c r="K139" s="4"/>
      <c r="L139" s="4"/>
      <c r="M139" s="5"/>
      <c r="N139" s="6"/>
      <c r="O139" s="58" t="str">
        <f t="shared" si="10"/>
        <v/>
      </c>
      <c r="P139" s="10" t="str">
        <f t="shared" ca="1" si="8"/>
        <v/>
      </c>
      <c r="Q139" s="11" t="str">
        <f t="shared" ca="1" si="9"/>
        <v/>
      </c>
    </row>
    <row r="140" spans="1:17" ht="48">
      <c r="A140" s="53" t="str">
        <f>IF(AND($M140&lt;=recall!$G$2,$N140&gt;=recall!$J$2),MAX($A$3:$A139)+1,"")</f>
        <v/>
      </c>
      <c r="B140" s="53" t="str">
        <f ca="1">IF(OR($E140="",ISERROR(DATEDIF(TODAY(),$N140,"d"))),"",IF(DATEDIF(TODAY(),$N140,"d")&lt;=30,MAX($B$3:$B139)+1,""))</f>
        <v/>
      </c>
      <c r="D140" s="9" t="str">
        <f>+IF(F140="","",SUBTOTAL(3,$F$4:F140))</f>
        <v/>
      </c>
      <c r="E140" s="16"/>
      <c r="F140" s="14"/>
      <c r="G140" s="4"/>
      <c r="H140" s="4"/>
      <c r="I140" s="4"/>
      <c r="J140" s="4"/>
      <c r="K140" s="4"/>
      <c r="L140" s="4"/>
      <c r="M140" s="5"/>
      <c r="N140" s="6"/>
      <c r="O140" s="58" t="str">
        <f t="shared" si="10"/>
        <v/>
      </c>
      <c r="P140" s="10" t="str">
        <f t="shared" ca="1" si="8"/>
        <v/>
      </c>
      <c r="Q140" s="11" t="str">
        <f t="shared" ca="1" si="9"/>
        <v/>
      </c>
    </row>
    <row r="141" spans="1:17" ht="48">
      <c r="A141" s="53" t="str">
        <f>IF(AND($M141&lt;=recall!$G$2,$N141&gt;=recall!$J$2),MAX($A$3:$A140)+1,"")</f>
        <v/>
      </c>
      <c r="B141" s="53" t="str">
        <f ca="1">IF(OR($E141="",ISERROR(DATEDIF(TODAY(),$N141,"d"))),"",IF(DATEDIF(TODAY(),$N141,"d")&lt;=30,MAX($B$3:$B140)+1,""))</f>
        <v/>
      </c>
      <c r="D141" s="9" t="str">
        <f>+IF(F141="","",SUBTOTAL(3,$F$4:F141))</f>
        <v/>
      </c>
      <c r="E141" s="16"/>
      <c r="F141" s="14"/>
      <c r="G141" s="4"/>
      <c r="H141" s="4"/>
      <c r="I141" s="4"/>
      <c r="J141" s="4"/>
      <c r="K141" s="4"/>
      <c r="L141" s="4"/>
      <c r="M141" s="5"/>
      <c r="N141" s="6"/>
      <c r="O141" s="58" t="str">
        <f t="shared" si="10"/>
        <v/>
      </c>
      <c r="P141" s="10" t="str">
        <f t="shared" ca="1" si="8"/>
        <v/>
      </c>
      <c r="Q141" s="11" t="str">
        <f t="shared" ca="1" si="9"/>
        <v/>
      </c>
    </row>
    <row r="142" spans="1:17" ht="48">
      <c r="A142" s="53" t="str">
        <f>IF(AND($M142&lt;=recall!$G$2,$N142&gt;=recall!$J$2),MAX($A$3:$A141)+1,"")</f>
        <v/>
      </c>
      <c r="B142" s="53" t="str">
        <f ca="1">IF(OR($E142="",ISERROR(DATEDIF(TODAY(),$N142,"d"))),"",IF(DATEDIF(TODAY(),$N142,"d")&lt;=30,MAX($B$3:$B141)+1,""))</f>
        <v/>
      </c>
      <c r="D142" s="9" t="str">
        <f>+IF(F142="","",SUBTOTAL(3,$F$4:F142))</f>
        <v/>
      </c>
      <c r="E142" s="16"/>
      <c r="F142" s="14"/>
      <c r="G142" s="4"/>
      <c r="H142" s="4"/>
      <c r="I142" s="4"/>
      <c r="J142" s="4"/>
      <c r="K142" s="4"/>
      <c r="L142" s="4"/>
      <c r="M142" s="5"/>
      <c r="N142" s="6"/>
      <c r="O142" s="58" t="str">
        <f t="shared" si="10"/>
        <v/>
      </c>
      <c r="P142" s="10" t="str">
        <f t="shared" ca="1" si="8"/>
        <v/>
      </c>
      <c r="Q142" s="11" t="str">
        <f t="shared" ca="1" si="9"/>
        <v/>
      </c>
    </row>
    <row r="143" spans="1:17" ht="48">
      <c r="A143" s="53" t="str">
        <f>IF(AND($M143&lt;=recall!$G$2,$N143&gt;=recall!$J$2),MAX($A$3:$A142)+1,"")</f>
        <v/>
      </c>
      <c r="B143" s="53" t="str">
        <f ca="1">IF(OR($E143="",ISERROR(DATEDIF(TODAY(),$N143,"d"))),"",IF(DATEDIF(TODAY(),$N143,"d")&lt;=30,MAX($B$3:$B142)+1,""))</f>
        <v/>
      </c>
      <c r="D143" s="9" t="str">
        <f>+IF(F143="","",SUBTOTAL(3,$F$4:F143))</f>
        <v/>
      </c>
      <c r="E143" s="16"/>
      <c r="F143" s="14"/>
      <c r="G143" s="4"/>
      <c r="H143" s="4"/>
      <c r="I143" s="4"/>
      <c r="J143" s="4"/>
      <c r="K143" s="4"/>
      <c r="L143" s="4"/>
      <c r="M143" s="5"/>
      <c r="N143" s="6"/>
      <c r="O143" s="58" t="str">
        <f t="shared" si="10"/>
        <v/>
      </c>
      <c r="P143" s="10" t="str">
        <f t="shared" ca="1" si="8"/>
        <v/>
      </c>
      <c r="Q143" s="11" t="str">
        <f t="shared" ca="1" si="9"/>
        <v/>
      </c>
    </row>
    <row r="144" spans="1:17" ht="48">
      <c r="A144" s="53" t="str">
        <f>IF(AND($M144&lt;=recall!$G$2,$N144&gt;=recall!$J$2),MAX($A$3:$A143)+1,"")</f>
        <v/>
      </c>
      <c r="B144" s="53" t="str">
        <f ca="1">IF(OR($E144="",ISERROR(DATEDIF(TODAY(),$N144,"d"))),"",IF(DATEDIF(TODAY(),$N144,"d")&lt;=30,MAX($B$3:$B143)+1,""))</f>
        <v/>
      </c>
      <c r="D144" s="9" t="str">
        <f>+IF(F144="","",SUBTOTAL(3,$F$4:F144))</f>
        <v/>
      </c>
      <c r="E144" s="16"/>
      <c r="F144" s="14"/>
      <c r="G144" s="4"/>
      <c r="H144" s="4"/>
      <c r="I144" s="4"/>
      <c r="J144" s="4"/>
      <c r="K144" s="4"/>
      <c r="L144" s="4"/>
      <c r="M144" s="5"/>
      <c r="N144" s="6"/>
      <c r="O144" s="58" t="str">
        <f t="shared" si="10"/>
        <v/>
      </c>
      <c r="P144" s="10" t="str">
        <f t="shared" ca="1" si="8"/>
        <v/>
      </c>
      <c r="Q144" s="11" t="str">
        <f t="shared" ca="1" si="9"/>
        <v/>
      </c>
    </row>
    <row r="145" spans="1:17" ht="48">
      <c r="A145" s="53" t="str">
        <f>IF(AND($M145&lt;=recall!$G$2,$N145&gt;=recall!$J$2),MAX($A$3:$A144)+1,"")</f>
        <v/>
      </c>
      <c r="B145" s="53" t="str">
        <f ca="1">IF(OR($E145="",ISERROR(DATEDIF(TODAY(),$N145,"d"))),"",IF(DATEDIF(TODAY(),$N145,"d")&lt;=30,MAX($B$3:$B144)+1,""))</f>
        <v/>
      </c>
      <c r="D145" s="9" t="str">
        <f>+IF(F145="","",SUBTOTAL(3,$F$4:F145))</f>
        <v/>
      </c>
      <c r="E145" s="16"/>
      <c r="F145" s="14"/>
      <c r="G145" s="4"/>
      <c r="H145" s="4"/>
      <c r="I145" s="4"/>
      <c r="J145" s="4"/>
      <c r="K145" s="4"/>
      <c r="L145" s="4"/>
      <c r="M145" s="5"/>
      <c r="N145" s="6"/>
      <c r="O145" s="58" t="str">
        <f t="shared" si="10"/>
        <v/>
      </c>
      <c r="P145" s="10" t="str">
        <f t="shared" ca="1" si="8"/>
        <v/>
      </c>
      <c r="Q145" s="11" t="str">
        <f t="shared" ca="1" si="9"/>
        <v/>
      </c>
    </row>
    <row r="146" spans="1:17" ht="48">
      <c r="A146" s="53" t="str">
        <f>IF(AND($M146&lt;=recall!$G$2,$N146&gt;=recall!$J$2),MAX($A$3:$A145)+1,"")</f>
        <v/>
      </c>
      <c r="B146" s="53" t="str">
        <f ca="1">IF(OR($E146="",ISERROR(DATEDIF(TODAY(),$N146,"d"))),"",IF(DATEDIF(TODAY(),$N146,"d")&lt;=30,MAX($B$3:$B145)+1,""))</f>
        <v/>
      </c>
      <c r="D146" s="9" t="str">
        <f>+IF(F146="","",SUBTOTAL(3,$F$4:F146))</f>
        <v/>
      </c>
      <c r="E146" s="16"/>
      <c r="F146" s="14"/>
      <c r="G146" s="4"/>
      <c r="H146" s="4"/>
      <c r="I146" s="4"/>
      <c r="J146" s="4"/>
      <c r="K146" s="4"/>
      <c r="L146" s="4"/>
      <c r="M146" s="5"/>
      <c r="N146" s="6"/>
      <c r="O146" s="58" t="str">
        <f t="shared" si="10"/>
        <v/>
      </c>
      <c r="P146" s="10" t="str">
        <f t="shared" ca="1" si="8"/>
        <v/>
      </c>
      <c r="Q146" s="11" t="str">
        <f t="shared" ca="1" si="9"/>
        <v/>
      </c>
    </row>
    <row r="147" spans="1:17" ht="48">
      <c r="A147" s="53" t="str">
        <f>IF(AND($M147&lt;=recall!$G$2,$N147&gt;=recall!$J$2),MAX($A$3:$A146)+1,"")</f>
        <v/>
      </c>
      <c r="B147" s="53" t="str">
        <f ca="1">IF(OR($E147="",ISERROR(DATEDIF(TODAY(),$N147,"d"))),"",IF(DATEDIF(TODAY(),$N147,"d")&lt;=30,MAX($B$3:$B146)+1,""))</f>
        <v/>
      </c>
      <c r="D147" s="9" t="str">
        <f>+IF(F147="","",SUBTOTAL(3,$F$4:F147))</f>
        <v/>
      </c>
      <c r="E147" s="16"/>
      <c r="F147" s="14"/>
      <c r="G147" s="4"/>
      <c r="H147" s="4"/>
      <c r="I147" s="4"/>
      <c r="J147" s="4"/>
      <c r="K147" s="4"/>
      <c r="L147" s="4"/>
      <c r="M147" s="5"/>
      <c r="N147" s="6"/>
      <c r="O147" s="58" t="str">
        <f t="shared" si="10"/>
        <v/>
      </c>
      <c r="P147" s="10" t="str">
        <f t="shared" ca="1" si="8"/>
        <v/>
      </c>
      <c r="Q147" s="11" t="str">
        <f t="shared" ca="1" si="9"/>
        <v/>
      </c>
    </row>
    <row r="148" spans="1:17" ht="48">
      <c r="A148" s="53" t="str">
        <f>IF(AND($M148&lt;=recall!$G$2,$N148&gt;=recall!$J$2),MAX($A$3:$A147)+1,"")</f>
        <v/>
      </c>
      <c r="B148" s="53" t="str">
        <f ca="1">IF(OR($E148="",ISERROR(DATEDIF(TODAY(),$N148,"d"))),"",IF(DATEDIF(TODAY(),$N148,"d")&lt;=30,MAX($B$3:$B147)+1,""))</f>
        <v/>
      </c>
      <c r="D148" s="9" t="str">
        <f>+IF(F148="","",SUBTOTAL(3,$F$4:F148))</f>
        <v/>
      </c>
      <c r="E148" s="16"/>
      <c r="F148" s="14"/>
      <c r="G148" s="4"/>
      <c r="H148" s="4"/>
      <c r="I148" s="4"/>
      <c r="J148" s="4"/>
      <c r="K148" s="4"/>
      <c r="L148" s="4"/>
      <c r="M148" s="5"/>
      <c r="N148" s="6"/>
      <c r="O148" s="58" t="str">
        <f t="shared" si="10"/>
        <v/>
      </c>
      <c r="P148" s="10" t="str">
        <f t="shared" ca="1" si="8"/>
        <v/>
      </c>
      <c r="Q148" s="11" t="str">
        <f t="shared" ca="1" si="9"/>
        <v/>
      </c>
    </row>
    <row r="149" spans="1:17" ht="48">
      <c r="A149" s="53" t="str">
        <f>IF(AND($M149&lt;=recall!$G$2,$N149&gt;=recall!$J$2),MAX($A$3:$A148)+1,"")</f>
        <v/>
      </c>
      <c r="B149" s="53" t="str">
        <f ca="1">IF(OR($E149="",ISERROR(DATEDIF(TODAY(),$N149,"d"))),"",IF(DATEDIF(TODAY(),$N149,"d")&lt;=30,MAX($B$3:$B148)+1,""))</f>
        <v/>
      </c>
      <c r="D149" s="9" t="str">
        <f>+IF(F149="","",SUBTOTAL(3,$F$4:F149))</f>
        <v/>
      </c>
      <c r="E149" s="16"/>
      <c r="F149" s="14"/>
      <c r="G149" s="4"/>
      <c r="H149" s="4"/>
      <c r="I149" s="4"/>
      <c r="J149" s="4"/>
      <c r="K149" s="4"/>
      <c r="L149" s="4"/>
      <c r="M149" s="5"/>
      <c r="N149" s="6"/>
      <c r="O149" s="58" t="str">
        <f t="shared" si="10"/>
        <v/>
      </c>
      <c r="P149" s="10" t="str">
        <f t="shared" ca="1" si="8"/>
        <v/>
      </c>
      <c r="Q149" s="11" t="str">
        <f t="shared" ca="1" si="9"/>
        <v/>
      </c>
    </row>
    <row r="150" spans="1:17" ht="48">
      <c r="A150" s="53" t="str">
        <f>IF(AND($M150&lt;=recall!$G$2,$N150&gt;=recall!$J$2),MAX($A$3:$A149)+1,"")</f>
        <v/>
      </c>
      <c r="B150" s="53" t="str">
        <f ca="1">IF(OR($E150="",ISERROR(DATEDIF(TODAY(),$N150,"d"))),"",IF(DATEDIF(TODAY(),$N150,"d")&lt;=30,MAX($B$3:$B149)+1,""))</f>
        <v/>
      </c>
      <c r="D150" s="9" t="str">
        <f>+IF(F150="","",SUBTOTAL(3,$F$4:F150))</f>
        <v/>
      </c>
      <c r="E150" s="16"/>
      <c r="F150" s="14"/>
      <c r="G150" s="4"/>
      <c r="H150" s="4"/>
      <c r="I150" s="4"/>
      <c r="J150" s="4"/>
      <c r="K150" s="4"/>
      <c r="L150" s="4"/>
      <c r="M150" s="5"/>
      <c r="N150" s="6"/>
      <c r="O150" s="58" t="str">
        <f t="shared" si="10"/>
        <v/>
      </c>
      <c r="P150" s="10" t="str">
        <f t="shared" ca="1" si="8"/>
        <v/>
      </c>
      <c r="Q150" s="11" t="str">
        <f t="shared" ca="1" si="9"/>
        <v/>
      </c>
    </row>
    <row r="151" spans="1:17" ht="48">
      <c r="A151" s="53" t="str">
        <f>IF(AND($M151&lt;=recall!$G$2,$N151&gt;=recall!$J$2),MAX($A$3:$A150)+1,"")</f>
        <v/>
      </c>
      <c r="B151" s="53" t="str">
        <f ca="1">IF(OR($E151="",ISERROR(DATEDIF(TODAY(),$N151,"d"))),"",IF(DATEDIF(TODAY(),$N151,"d")&lt;=30,MAX($B$3:$B150)+1,""))</f>
        <v/>
      </c>
      <c r="D151" s="9" t="str">
        <f>+IF(F151="","",SUBTOTAL(3,$F$4:F151))</f>
        <v/>
      </c>
      <c r="E151" s="16"/>
      <c r="F151" s="14"/>
      <c r="G151" s="4"/>
      <c r="H151" s="4"/>
      <c r="I151" s="4"/>
      <c r="J151" s="4"/>
      <c r="K151" s="4"/>
      <c r="L151" s="4"/>
      <c r="M151" s="5"/>
      <c r="N151" s="6"/>
      <c r="O151" s="58" t="str">
        <f t="shared" si="10"/>
        <v/>
      </c>
      <c r="P151" s="10" t="str">
        <f t="shared" ca="1" si="8"/>
        <v/>
      </c>
      <c r="Q151" s="11" t="str">
        <f t="shared" ca="1" si="9"/>
        <v/>
      </c>
    </row>
    <row r="152" spans="1:17" ht="48">
      <c r="A152" s="53" t="str">
        <f>IF(AND($M152&lt;=recall!$G$2,$N152&gt;=recall!$J$2),MAX($A$3:$A151)+1,"")</f>
        <v/>
      </c>
      <c r="B152" s="53" t="str">
        <f ca="1">IF(OR($E152="",ISERROR(DATEDIF(TODAY(),$N152,"d"))),"",IF(DATEDIF(TODAY(),$N152,"d")&lt;=30,MAX($B$3:$B151)+1,""))</f>
        <v/>
      </c>
      <c r="D152" s="9" t="str">
        <f>+IF(F152="","",SUBTOTAL(3,$F$4:F152))</f>
        <v/>
      </c>
      <c r="E152" s="16"/>
      <c r="F152" s="14"/>
      <c r="G152" s="4"/>
      <c r="H152" s="4"/>
      <c r="I152" s="4"/>
      <c r="J152" s="4"/>
      <c r="K152" s="4"/>
      <c r="L152" s="4"/>
      <c r="M152" s="5"/>
      <c r="N152" s="6"/>
      <c r="O152" s="58" t="str">
        <f t="shared" si="10"/>
        <v/>
      </c>
      <c r="P152" s="10" t="str">
        <f t="shared" ca="1" si="8"/>
        <v/>
      </c>
      <c r="Q152" s="11" t="str">
        <f t="shared" ca="1" si="9"/>
        <v/>
      </c>
    </row>
    <row r="153" spans="1:17" ht="48">
      <c r="A153" s="53" t="str">
        <f>IF(AND($M153&lt;=recall!$G$2,$N153&gt;=recall!$J$2),MAX($A$3:$A152)+1,"")</f>
        <v/>
      </c>
      <c r="B153" s="53" t="str">
        <f ca="1">IF(OR($E153="",ISERROR(DATEDIF(TODAY(),$N153,"d"))),"",IF(DATEDIF(TODAY(),$N153,"d")&lt;=30,MAX($B$3:$B152)+1,""))</f>
        <v/>
      </c>
      <c r="D153" s="9" t="str">
        <f>+IF(F153="","",SUBTOTAL(3,$F$4:F153))</f>
        <v/>
      </c>
      <c r="E153" s="16"/>
      <c r="F153" s="14"/>
      <c r="G153" s="4"/>
      <c r="H153" s="4"/>
      <c r="I153" s="4"/>
      <c r="J153" s="4"/>
      <c r="K153" s="4"/>
      <c r="L153" s="4"/>
      <c r="M153" s="5"/>
      <c r="N153" s="6"/>
      <c r="O153" s="58" t="str">
        <f t="shared" si="10"/>
        <v/>
      </c>
      <c r="P153" s="10" t="str">
        <f t="shared" ca="1" si="8"/>
        <v/>
      </c>
      <c r="Q153" s="11" t="str">
        <f t="shared" ca="1" si="9"/>
        <v/>
      </c>
    </row>
    <row r="154" spans="1:17" ht="48">
      <c r="A154" s="53" t="str">
        <f>IF(AND($M154&lt;=recall!$G$2,$N154&gt;=recall!$J$2),MAX($A$3:$A153)+1,"")</f>
        <v/>
      </c>
      <c r="B154" s="53" t="str">
        <f ca="1">IF(OR($E154="",ISERROR(DATEDIF(TODAY(),$N154,"d"))),"",IF(DATEDIF(TODAY(),$N154,"d")&lt;=30,MAX($B$3:$B153)+1,""))</f>
        <v/>
      </c>
      <c r="D154" s="9" t="str">
        <f>+IF(F154="","",SUBTOTAL(3,$F$4:F154))</f>
        <v/>
      </c>
      <c r="E154" s="16"/>
      <c r="F154" s="14"/>
      <c r="G154" s="4"/>
      <c r="H154" s="4"/>
      <c r="I154" s="4"/>
      <c r="J154" s="4"/>
      <c r="K154" s="4"/>
      <c r="L154" s="4"/>
      <c r="M154" s="5"/>
      <c r="N154" s="6"/>
      <c r="O154" s="58" t="str">
        <f t="shared" si="10"/>
        <v/>
      </c>
      <c r="P154" s="10" t="str">
        <f t="shared" ca="1" si="8"/>
        <v/>
      </c>
      <c r="Q154" s="11" t="str">
        <f t="shared" ca="1" si="9"/>
        <v/>
      </c>
    </row>
    <row r="155" spans="1:17" ht="48">
      <c r="A155" s="53" t="str">
        <f>IF(AND($M155&lt;=recall!$G$2,$N155&gt;=recall!$J$2),MAX($A$3:$A154)+1,"")</f>
        <v/>
      </c>
      <c r="B155" s="53" t="str">
        <f ca="1">IF(OR($E155="",ISERROR(DATEDIF(TODAY(),$N155,"d"))),"",IF(DATEDIF(TODAY(),$N155,"d")&lt;=30,MAX($B$3:$B154)+1,""))</f>
        <v/>
      </c>
      <c r="D155" s="9" t="str">
        <f>+IF(F155="","",SUBTOTAL(3,$F$4:F155))</f>
        <v/>
      </c>
      <c r="E155" s="16"/>
      <c r="F155" s="14"/>
      <c r="G155" s="4"/>
      <c r="H155" s="4"/>
      <c r="I155" s="4"/>
      <c r="J155" s="4"/>
      <c r="K155" s="4"/>
      <c r="L155" s="4"/>
      <c r="M155" s="5"/>
      <c r="N155" s="6"/>
      <c r="O155" s="58" t="str">
        <f t="shared" si="10"/>
        <v/>
      </c>
      <c r="P155" s="10" t="str">
        <f t="shared" ca="1" si="8"/>
        <v/>
      </c>
      <c r="Q155" s="11" t="str">
        <f t="shared" ca="1" si="9"/>
        <v/>
      </c>
    </row>
    <row r="156" spans="1:17" ht="48">
      <c r="A156" s="53" t="str">
        <f>IF(AND($M156&lt;=recall!$G$2,$N156&gt;=recall!$J$2),MAX($A$3:$A155)+1,"")</f>
        <v/>
      </c>
      <c r="B156" s="53" t="str">
        <f ca="1">IF(OR($E156="",ISERROR(DATEDIF(TODAY(),$N156,"d"))),"",IF(DATEDIF(TODAY(),$N156,"d")&lt;=30,MAX($B$3:$B155)+1,""))</f>
        <v/>
      </c>
      <c r="D156" s="9" t="str">
        <f>+IF(F156="","",SUBTOTAL(3,$F$4:F156))</f>
        <v/>
      </c>
      <c r="E156" s="16"/>
      <c r="F156" s="14"/>
      <c r="G156" s="4"/>
      <c r="H156" s="4"/>
      <c r="I156" s="4"/>
      <c r="J156" s="4"/>
      <c r="K156" s="4"/>
      <c r="L156" s="4"/>
      <c r="M156" s="5"/>
      <c r="N156" s="6"/>
      <c r="O156" s="58" t="str">
        <f t="shared" si="10"/>
        <v/>
      </c>
      <c r="P156" s="10" t="str">
        <f t="shared" ca="1" si="8"/>
        <v/>
      </c>
      <c r="Q156" s="11" t="str">
        <f t="shared" ca="1" si="9"/>
        <v/>
      </c>
    </row>
    <row r="157" spans="1:17" ht="48">
      <c r="A157" s="53" t="str">
        <f>IF(AND($M157&lt;=recall!$G$2,$N157&gt;=recall!$J$2),MAX($A$3:$A156)+1,"")</f>
        <v/>
      </c>
      <c r="B157" s="53" t="str">
        <f ca="1">IF(OR($E157="",ISERROR(DATEDIF(TODAY(),$N157,"d"))),"",IF(DATEDIF(TODAY(),$N157,"d")&lt;=30,MAX($B$3:$B156)+1,""))</f>
        <v/>
      </c>
      <c r="D157" s="9" t="str">
        <f>+IF(F157="","",SUBTOTAL(3,$F$4:F157))</f>
        <v/>
      </c>
      <c r="E157" s="16"/>
      <c r="F157" s="14"/>
      <c r="G157" s="4"/>
      <c r="H157" s="4"/>
      <c r="I157" s="4"/>
      <c r="J157" s="4"/>
      <c r="K157" s="4"/>
      <c r="L157" s="4"/>
      <c r="M157" s="5"/>
      <c r="N157" s="6"/>
      <c r="O157" s="58" t="str">
        <f t="shared" si="10"/>
        <v/>
      </c>
      <c r="P157" s="10" t="str">
        <f t="shared" ca="1" si="8"/>
        <v/>
      </c>
      <c r="Q157" s="11" t="str">
        <f t="shared" ca="1" si="9"/>
        <v/>
      </c>
    </row>
    <row r="158" spans="1:17" ht="48">
      <c r="A158" s="53" t="str">
        <f>IF(AND($M158&lt;=recall!$G$2,$N158&gt;=recall!$J$2),MAX($A$3:$A157)+1,"")</f>
        <v/>
      </c>
      <c r="B158" s="53" t="str">
        <f ca="1">IF(OR($E158="",ISERROR(DATEDIF(TODAY(),$N158,"d"))),"",IF(DATEDIF(TODAY(),$N158,"d")&lt;=30,MAX($B$3:$B157)+1,""))</f>
        <v/>
      </c>
      <c r="D158" s="9" t="str">
        <f>+IF(F158="","",SUBTOTAL(3,$F$4:F158))</f>
        <v/>
      </c>
      <c r="E158" s="16"/>
      <c r="F158" s="14"/>
      <c r="G158" s="4"/>
      <c r="H158" s="4"/>
      <c r="I158" s="4"/>
      <c r="J158" s="4"/>
      <c r="K158" s="4"/>
      <c r="L158" s="4"/>
      <c r="M158" s="5"/>
      <c r="N158" s="6"/>
      <c r="O158" s="58" t="str">
        <f t="shared" si="10"/>
        <v/>
      </c>
      <c r="P158" s="10" t="str">
        <f t="shared" ca="1" si="8"/>
        <v/>
      </c>
      <c r="Q158" s="11" t="str">
        <f t="shared" ca="1" si="9"/>
        <v/>
      </c>
    </row>
    <row r="159" spans="1:17" ht="48">
      <c r="A159" s="53" t="str">
        <f>IF(AND($M159&lt;=recall!$G$2,$N159&gt;=recall!$J$2),MAX($A$3:$A158)+1,"")</f>
        <v/>
      </c>
      <c r="B159" s="53" t="str">
        <f ca="1">IF(OR($E159="",ISERROR(DATEDIF(TODAY(),$N159,"d"))),"",IF(DATEDIF(TODAY(),$N159,"d")&lt;=30,MAX($B$3:$B158)+1,""))</f>
        <v/>
      </c>
      <c r="D159" s="9" t="str">
        <f>+IF(F159="","",SUBTOTAL(3,$F$4:F159))</f>
        <v/>
      </c>
      <c r="E159" s="16"/>
      <c r="F159" s="14"/>
      <c r="G159" s="4"/>
      <c r="H159" s="4"/>
      <c r="I159" s="4"/>
      <c r="J159" s="4"/>
      <c r="K159" s="4"/>
      <c r="L159" s="4"/>
      <c r="M159" s="5"/>
      <c r="N159" s="6"/>
      <c r="O159" s="58" t="str">
        <f t="shared" si="10"/>
        <v/>
      </c>
      <c r="P159" s="10" t="str">
        <f t="shared" ca="1" si="8"/>
        <v/>
      </c>
      <c r="Q159" s="11" t="str">
        <f t="shared" ca="1" si="9"/>
        <v/>
      </c>
    </row>
    <row r="160" spans="1:17" ht="48">
      <c r="A160" s="53" t="str">
        <f>IF(AND($M160&lt;=recall!$G$2,$N160&gt;=recall!$J$2),MAX($A$3:$A159)+1,"")</f>
        <v/>
      </c>
      <c r="B160" s="53" t="str">
        <f ca="1">IF(OR($E160="",ISERROR(DATEDIF(TODAY(),$N160,"d"))),"",IF(DATEDIF(TODAY(),$N160,"d")&lt;=30,MAX($B$3:$B159)+1,""))</f>
        <v/>
      </c>
      <c r="D160" s="9" t="str">
        <f>+IF(F160="","",SUBTOTAL(3,$F$4:F160))</f>
        <v/>
      </c>
      <c r="E160" s="16"/>
      <c r="F160" s="14"/>
      <c r="G160" s="4"/>
      <c r="H160" s="4"/>
      <c r="I160" s="4"/>
      <c r="J160" s="4"/>
      <c r="K160" s="4"/>
      <c r="L160" s="4"/>
      <c r="M160" s="5"/>
      <c r="N160" s="6"/>
      <c r="O160" s="58" t="str">
        <f t="shared" si="10"/>
        <v/>
      </c>
      <c r="P160" s="10" t="str">
        <f t="shared" ca="1" si="8"/>
        <v/>
      </c>
      <c r="Q160" s="11" t="str">
        <f t="shared" ca="1" si="9"/>
        <v/>
      </c>
    </row>
    <row r="161" spans="1:17" ht="48">
      <c r="A161" s="53" t="str">
        <f>IF(AND($M161&lt;=recall!$G$2,$N161&gt;=recall!$J$2),MAX($A$3:$A160)+1,"")</f>
        <v/>
      </c>
      <c r="B161" s="53" t="str">
        <f ca="1">IF(OR($E161="",ISERROR(DATEDIF(TODAY(),$N161,"d"))),"",IF(DATEDIF(TODAY(),$N161,"d")&lt;=30,MAX($B$3:$B160)+1,""))</f>
        <v/>
      </c>
      <c r="D161" s="9" t="str">
        <f>+IF(F161="","",SUBTOTAL(3,$F$4:F161))</f>
        <v/>
      </c>
      <c r="E161" s="16"/>
      <c r="F161" s="14"/>
      <c r="G161" s="4"/>
      <c r="H161" s="4"/>
      <c r="I161" s="4"/>
      <c r="J161" s="4"/>
      <c r="K161" s="4"/>
      <c r="L161" s="4"/>
      <c r="M161" s="5"/>
      <c r="N161" s="6"/>
      <c r="O161" s="58" t="str">
        <f t="shared" si="10"/>
        <v/>
      </c>
      <c r="P161" s="10" t="str">
        <f t="shared" ref="P161:P207" ca="1" si="11">IFERROR(IF(N161&lt;&gt;"",(IF(AND(N161&lt;NOW(),N161&gt;0),"النقل منتهي","النقل ساري")),""),"")</f>
        <v/>
      </c>
      <c r="Q161" s="11" t="str">
        <f t="shared" ref="Q161:Q207" ca="1" si="12">IFERROR(IF(N161&lt;&gt;"",IF(N161&gt;NOW(),"باقي على إنتهاء النقل "&amp;(ROUND((N161-NOW())+1,0))&amp;" يوم","إنتهت النقل من "&amp;(-ROUND((N161-NOW())+1,0))&amp;" يوم"),""),"")</f>
        <v/>
      </c>
    </row>
    <row r="162" spans="1:17" ht="48">
      <c r="A162" s="53" t="str">
        <f>IF(AND($M162&lt;=recall!$G$2,$N162&gt;=recall!$J$2),MAX($A$3:$A161)+1,"")</f>
        <v/>
      </c>
      <c r="B162" s="53" t="str">
        <f ca="1">IF(OR($E162="",ISERROR(DATEDIF(TODAY(),$N162,"d"))),"",IF(DATEDIF(TODAY(),$N162,"d")&lt;=30,MAX($B$3:$B161)+1,""))</f>
        <v/>
      </c>
      <c r="D162" s="9" t="str">
        <f>+IF(F162="","",SUBTOTAL(3,$F$4:F162))</f>
        <v/>
      </c>
      <c r="E162" s="16"/>
      <c r="F162" s="14"/>
      <c r="G162" s="4"/>
      <c r="H162" s="4"/>
      <c r="I162" s="4"/>
      <c r="J162" s="4"/>
      <c r="K162" s="4"/>
      <c r="L162" s="4"/>
      <c r="M162" s="5"/>
      <c r="N162" s="6"/>
      <c r="O162" s="58" t="str">
        <f t="shared" si="10"/>
        <v/>
      </c>
      <c r="P162" s="10" t="str">
        <f t="shared" ca="1" si="11"/>
        <v/>
      </c>
      <c r="Q162" s="11" t="str">
        <f t="shared" ca="1" si="12"/>
        <v/>
      </c>
    </row>
    <row r="163" spans="1:17" ht="48">
      <c r="A163" s="53" t="str">
        <f>IF(AND($M163&lt;=recall!$G$2,$N163&gt;=recall!$J$2),MAX($A$3:$A162)+1,"")</f>
        <v/>
      </c>
      <c r="B163" s="53" t="str">
        <f ca="1">IF(OR($E163="",ISERROR(DATEDIF(TODAY(),$N163,"d"))),"",IF(DATEDIF(TODAY(),$N163,"d")&lt;=30,MAX($B$3:$B162)+1,""))</f>
        <v/>
      </c>
      <c r="D163" s="9" t="str">
        <f>+IF(F163="","",SUBTOTAL(3,$F$4:F163))</f>
        <v/>
      </c>
      <c r="E163" s="16"/>
      <c r="F163" s="14"/>
      <c r="G163" s="4"/>
      <c r="H163" s="4"/>
      <c r="I163" s="4"/>
      <c r="J163" s="4"/>
      <c r="K163" s="4"/>
      <c r="L163" s="4"/>
      <c r="M163" s="5"/>
      <c r="N163" s="6"/>
      <c r="O163" s="58" t="str">
        <f t="shared" si="10"/>
        <v/>
      </c>
      <c r="P163" s="10" t="str">
        <f t="shared" ca="1" si="11"/>
        <v/>
      </c>
      <c r="Q163" s="11" t="str">
        <f t="shared" ca="1" si="12"/>
        <v/>
      </c>
    </row>
    <row r="164" spans="1:17" ht="48">
      <c r="A164" s="53" t="str">
        <f>IF(AND($M164&lt;=recall!$G$2,$N164&gt;=recall!$J$2),MAX($A$3:$A163)+1,"")</f>
        <v/>
      </c>
      <c r="B164" s="53" t="str">
        <f ca="1">IF(OR($E164="",ISERROR(DATEDIF(TODAY(),$N164,"d"))),"",IF(DATEDIF(TODAY(),$N164,"d")&lt;=30,MAX($B$3:$B163)+1,""))</f>
        <v/>
      </c>
      <c r="D164" s="9" t="str">
        <f>+IF(F164="","",SUBTOTAL(3,$F$4:F164))</f>
        <v/>
      </c>
      <c r="E164" s="16"/>
      <c r="F164" s="14"/>
      <c r="G164" s="4"/>
      <c r="H164" s="4"/>
      <c r="I164" s="4"/>
      <c r="J164" s="4"/>
      <c r="K164" s="4"/>
      <c r="L164" s="4"/>
      <c r="M164" s="5"/>
      <c r="N164" s="6"/>
      <c r="O164" s="58" t="str">
        <f t="shared" si="10"/>
        <v/>
      </c>
      <c r="P164" s="10" t="str">
        <f t="shared" ca="1" si="11"/>
        <v/>
      </c>
      <c r="Q164" s="11" t="str">
        <f t="shared" ca="1" si="12"/>
        <v/>
      </c>
    </row>
    <row r="165" spans="1:17" ht="48">
      <c r="A165" s="53" t="str">
        <f>IF(AND($M165&lt;=recall!$G$2,$N165&gt;=recall!$J$2),MAX($A$3:$A164)+1,"")</f>
        <v/>
      </c>
      <c r="B165" s="53" t="str">
        <f ca="1">IF(OR($E165="",ISERROR(DATEDIF(TODAY(),$N165,"d"))),"",IF(DATEDIF(TODAY(),$N165,"d")&lt;=30,MAX($B$3:$B164)+1,""))</f>
        <v/>
      </c>
      <c r="D165" s="9" t="str">
        <f>+IF(F165="","",SUBTOTAL(3,$F$4:F165))</f>
        <v/>
      </c>
      <c r="E165" s="16"/>
      <c r="F165" s="14"/>
      <c r="G165" s="4"/>
      <c r="H165" s="4"/>
      <c r="I165" s="4"/>
      <c r="J165" s="4"/>
      <c r="K165" s="4"/>
      <c r="L165" s="4"/>
      <c r="M165" s="5"/>
      <c r="N165" s="6"/>
      <c r="O165" s="58" t="str">
        <f t="shared" si="10"/>
        <v/>
      </c>
      <c r="P165" s="10" t="str">
        <f t="shared" ca="1" si="11"/>
        <v/>
      </c>
      <c r="Q165" s="11" t="str">
        <f t="shared" ca="1" si="12"/>
        <v/>
      </c>
    </row>
    <row r="166" spans="1:17" ht="48">
      <c r="A166" s="53" t="str">
        <f>IF(AND($M166&lt;=recall!$G$2,$N166&gt;=recall!$J$2),MAX($A$3:$A165)+1,"")</f>
        <v/>
      </c>
      <c r="B166" s="53" t="str">
        <f ca="1">IF(OR($E166="",ISERROR(DATEDIF(TODAY(),$N166,"d"))),"",IF(DATEDIF(TODAY(),$N166,"d")&lt;=30,MAX($B$3:$B165)+1,""))</f>
        <v/>
      </c>
      <c r="D166" s="9" t="str">
        <f>+IF(F166="","",SUBTOTAL(3,$F$4:F166))</f>
        <v/>
      </c>
      <c r="E166" s="16"/>
      <c r="F166" s="14"/>
      <c r="G166" s="4"/>
      <c r="H166" s="4"/>
      <c r="I166" s="4"/>
      <c r="J166" s="4"/>
      <c r="K166" s="4"/>
      <c r="L166" s="4"/>
      <c r="M166" s="5"/>
      <c r="N166" s="6"/>
      <c r="O166" s="58" t="str">
        <f t="shared" si="10"/>
        <v/>
      </c>
      <c r="P166" s="10" t="str">
        <f t="shared" ca="1" si="11"/>
        <v/>
      </c>
      <c r="Q166" s="11" t="str">
        <f t="shared" ca="1" si="12"/>
        <v/>
      </c>
    </row>
    <row r="167" spans="1:17" ht="48">
      <c r="A167" s="53" t="str">
        <f>IF(AND($M167&lt;=recall!$G$2,$N167&gt;=recall!$J$2),MAX($A$3:$A166)+1,"")</f>
        <v/>
      </c>
      <c r="B167" s="53" t="str">
        <f ca="1">IF(OR($E167="",ISERROR(DATEDIF(TODAY(),$N167,"d"))),"",IF(DATEDIF(TODAY(),$N167,"d")&lt;=30,MAX($B$3:$B166)+1,""))</f>
        <v/>
      </c>
      <c r="D167" s="9" t="str">
        <f>+IF(F167="","",SUBTOTAL(3,$F$4:F167))</f>
        <v/>
      </c>
      <c r="E167" s="16"/>
      <c r="F167" s="14"/>
      <c r="G167" s="4"/>
      <c r="H167" s="4"/>
      <c r="I167" s="4"/>
      <c r="J167" s="4"/>
      <c r="K167" s="4"/>
      <c r="L167" s="4"/>
      <c r="M167" s="5"/>
      <c r="N167" s="6"/>
      <c r="O167" s="58" t="str">
        <f t="shared" si="10"/>
        <v/>
      </c>
      <c r="P167" s="10" t="str">
        <f t="shared" ca="1" si="11"/>
        <v/>
      </c>
      <c r="Q167" s="11" t="str">
        <f t="shared" ca="1" si="12"/>
        <v/>
      </c>
    </row>
    <row r="168" spans="1:17" ht="48">
      <c r="A168" s="53" t="str">
        <f>IF(AND($M168&lt;=recall!$G$2,$N168&gt;=recall!$J$2),MAX($A$3:$A167)+1,"")</f>
        <v/>
      </c>
      <c r="B168" s="53" t="str">
        <f ca="1">IF(OR($E168="",ISERROR(DATEDIF(TODAY(),$N168,"d"))),"",IF(DATEDIF(TODAY(),$N168,"d")&lt;=30,MAX($B$3:$B167)+1,""))</f>
        <v/>
      </c>
      <c r="D168" s="9" t="str">
        <f>+IF(F168="","",SUBTOTAL(3,$F$4:F168))</f>
        <v/>
      </c>
      <c r="E168" s="16"/>
      <c r="F168" s="14"/>
      <c r="G168" s="4"/>
      <c r="H168" s="4"/>
      <c r="I168" s="4"/>
      <c r="J168" s="4"/>
      <c r="K168" s="4"/>
      <c r="L168" s="4"/>
      <c r="M168" s="5"/>
      <c r="N168" s="6"/>
      <c r="O168" s="58" t="str">
        <f t="shared" si="10"/>
        <v/>
      </c>
      <c r="P168" s="10" t="str">
        <f t="shared" ca="1" si="11"/>
        <v/>
      </c>
      <c r="Q168" s="11" t="str">
        <f t="shared" ca="1" si="12"/>
        <v/>
      </c>
    </row>
    <row r="169" spans="1:17" ht="48">
      <c r="A169" s="53" t="str">
        <f>IF(AND($M169&lt;=recall!$G$2,$N169&gt;=recall!$J$2),MAX($A$3:$A168)+1,"")</f>
        <v/>
      </c>
      <c r="B169" s="53" t="str">
        <f ca="1">IF(OR($E169="",ISERROR(DATEDIF(TODAY(),$N169,"d"))),"",IF(DATEDIF(TODAY(),$N169,"d")&lt;=30,MAX($B$3:$B168)+1,""))</f>
        <v/>
      </c>
      <c r="D169" s="9" t="str">
        <f>+IF(F169="","",SUBTOTAL(3,$F$4:F169))</f>
        <v/>
      </c>
      <c r="E169" s="16"/>
      <c r="F169" s="14"/>
      <c r="G169" s="4"/>
      <c r="H169" s="4"/>
      <c r="I169" s="4"/>
      <c r="J169" s="4"/>
      <c r="K169" s="4"/>
      <c r="L169" s="4"/>
      <c r="M169" s="5"/>
      <c r="N169" s="6"/>
      <c r="O169" s="58" t="str">
        <f t="shared" si="10"/>
        <v/>
      </c>
      <c r="P169" s="10" t="str">
        <f t="shared" ca="1" si="11"/>
        <v/>
      </c>
      <c r="Q169" s="11" t="str">
        <f t="shared" ca="1" si="12"/>
        <v/>
      </c>
    </row>
    <row r="170" spans="1:17" ht="48">
      <c r="A170" s="53" t="str">
        <f>IF(AND($M170&lt;=recall!$G$2,$N170&gt;=recall!$J$2),MAX($A$3:$A169)+1,"")</f>
        <v/>
      </c>
      <c r="B170" s="53" t="str">
        <f ca="1">IF(OR($E170="",ISERROR(DATEDIF(TODAY(),$N170,"d"))),"",IF(DATEDIF(TODAY(),$N170,"d")&lt;=30,MAX($B$3:$B169)+1,""))</f>
        <v/>
      </c>
      <c r="D170" s="9" t="str">
        <f>+IF(F170="","",SUBTOTAL(3,$F$4:F170))</f>
        <v/>
      </c>
      <c r="E170" s="16"/>
      <c r="F170" s="14"/>
      <c r="G170" s="4"/>
      <c r="H170" s="4"/>
      <c r="I170" s="4"/>
      <c r="J170" s="4"/>
      <c r="K170" s="4"/>
      <c r="L170" s="4"/>
      <c r="M170" s="5"/>
      <c r="N170" s="6"/>
      <c r="O170" s="58" t="str">
        <f t="shared" si="10"/>
        <v/>
      </c>
      <c r="P170" s="10" t="str">
        <f t="shared" ca="1" si="11"/>
        <v/>
      </c>
      <c r="Q170" s="11" t="str">
        <f t="shared" ca="1" si="12"/>
        <v/>
      </c>
    </row>
    <row r="171" spans="1:17" ht="48">
      <c r="A171" s="53" t="str">
        <f>IF(AND($M171&lt;=recall!$G$2,$N171&gt;=recall!$J$2),MAX($A$3:$A170)+1,"")</f>
        <v/>
      </c>
      <c r="B171" s="53" t="str">
        <f ca="1">IF(OR($E171="",ISERROR(DATEDIF(TODAY(),$N171,"d"))),"",IF(DATEDIF(TODAY(),$N171,"d")&lt;=30,MAX($B$3:$B170)+1,""))</f>
        <v/>
      </c>
      <c r="D171" s="9" t="str">
        <f>+IF(F171="","",SUBTOTAL(3,$F$4:F171))</f>
        <v/>
      </c>
      <c r="E171" s="16"/>
      <c r="F171" s="14"/>
      <c r="G171" s="4"/>
      <c r="H171" s="4"/>
      <c r="I171" s="4"/>
      <c r="J171" s="4"/>
      <c r="K171" s="4"/>
      <c r="L171" s="4"/>
      <c r="M171" s="5"/>
      <c r="N171" s="6"/>
      <c r="O171" s="58" t="str">
        <f t="shared" si="10"/>
        <v/>
      </c>
      <c r="P171" s="10" t="str">
        <f t="shared" ca="1" si="11"/>
        <v/>
      </c>
      <c r="Q171" s="11" t="str">
        <f t="shared" ca="1" si="12"/>
        <v/>
      </c>
    </row>
    <row r="172" spans="1:17" ht="48">
      <c r="A172" s="53" t="str">
        <f>IF(AND($M172&lt;=recall!$G$2,$N172&gt;=recall!$J$2),MAX($A$3:$A171)+1,"")</f>
        <v/>
      </c>
      <c r="B172" s="53" t="str">
        <f ca="1">IF(OR($E172="",ISERROR(DATEDIF(TODAY(),$N172,"d"))),"",IF(DATEDIF(TODAY(),$N172,"d")&lt;=30,MAX($B$3:$B171)+1,""))</f>
        <v/>
      </c>
      <c r="D172" s="9" t="str">
        <f>+IF(F172="","",SUBTOTAL(3,$F$4:F172))</f>
        <v/>
      </c>
      <c r="E172" s="16"/>
      <c r="F172" s="14"/>
      <c r="G172" s="4"/>
      <c r="H172" s="4"/>
      <c r="I172" s="4"/>
      <c r="J172" s="4"/>
      <c r="K172" s="4"/>
      <c r="L172" s="4"/>
      <c r="M172" s="5"/>
      <c r="N172" s="6"/>
      <c r="O172" s="58" t="str">
        <f t="shared" si="10"/>
        <v/>
      </c>
      <c r="P172" s="10" t="str">
        <f t="shared" ca="1" si="11"/>
        <v/>
      </c>
      <c r="Q172" s="11" t="str">
        <f t="shared" ca="1" si="12"/>
        <v/>
      </c>
    </row>
    <row r="173" spans="1:17" ht="48">
      <c r="A173" s="53" t="str">
        <f>IF(AND($M173&lt;=recall!$G$2,$N173&gt;=recall!$J$2),MAX($A$3:$A172)+1,"")</f>
        <v/>
      </c>
      <c r="B173" s="53" t="str">
        <f ca="1">IF(OR($E173="",ISERROR(DATEDIF(TODAY(),$N173,"d"))),"",IF(DATEDIF(TODAY(),$N173,"d")&lt;=30,MAX($B$3:$B172)+1,""))</f>
        <v/>
      </c>
      <c r="D173" s="9" t="str">
        <f>+IF(F173="","",SUBTOTAL(3,$F$4:F173))</f>
        <v/>
      </c>
      <c r="E173" s="16"/>
      <c r="F173" s="14"/>
      <c r="G173" s="4"/>
      <c r="H173" s="4"/>
      <c r="I173" s="4"/>
      <c r="J173" s="4"/>
      <c r="K173" s="4"/>
      <c r="L173" s="4"/>
      <c r="M173" s="5"/>
      <c r="N173" s="6"/>
      <c r="O173" s="58" t="str">
        <f t="shared" si="10"/>
        <v/>
      </c>
      <c r="P173" s="10" t="str">
        <f t="shared" ca="1" si="11"/>
        <v/>
      </c>
      <c r="Q173" s="11" t="str">
        <f t="shared" ca="1" si="12"/>
        <v/>
      </c>
    </row>
    <row r="174" spans="1:17" ht="48">
      <c r="A174" s="53" t="str">
        <f>IF(AND($M174&lt;=recall!$G$2,$N174&gt;=recall!$J$2),MAX($A$3:$A173)+1,"")</f>
        <v/>
      </c>
      <c r="B174" s="53" t="str">
        <f ca="1">IF(OR($E174="",ISERROR(DATEDIF(TODAY(),$N174,"d"))),"",IF(DATEDIF(TODAY(),$N174,"d")&lt;=30,MAX($B$3:$B173)+1,""))</f>
        <v/>
      </c>
      <c r="D174" s="9" t="str">
        <f>+IF(F174="","",SUBTOTAL(3,$F$4:F174))</f>
        <v/>
      </c>
      <c r="E174" s="16"/>
      <c r="F174" s="14"/>
      <c r="G174" s="4"/>
      <c r="H174" s="4"/>
      <c r="I174" s="4"/>
      <c r="J174" s="4"/>
      <c r="K174" s="4"/>
      <c r="L174" s="4"/>
      <c r="M174" s="5"/>
      <c r="N174" s="6"/>
      <c r="O174" s="58" t="str">
        <f t="shared" si="10"/>
        <v/>
      </c>
      <c r="P174" s="10" t="str">
        <f t="shared" ca="1" si="11"/>
        <v/>
      </c>
      <c r="Q174" s="11" t="str">
        <f t="shared" ca="1" si="12"/>
        <v/>
      </c>
    </row>
    <row r="175" spans="1:17" ht="48">
      <c r="A175" s="53" t="str">
        <f>IF(AND($M175&lt;=recall!$G$2,$N175&gt;=recall!$J$2),MAX($A$3:$A174)+1,"")</f>
        <v/>
      </c>
      <c r="B175" s="53" t="str">
        <f ca="1">IF(OR($E175="",ISERROR(DATEDIF(TODAY(),$N175,"d"))),"",IF(DATEDIF(TODAY(),$N175,"d")&lt;=30,MAX($B$3:$B174)+1,""))</f>
        <v/>
      </c>
      <c r="D175" s="9" t="str">
        <f>+IF(F175="","",SUBTOTAL(3,$F$4:F175))</f>
        <v/>
      </c>
      <c r="E175" s="16"/>
      <c r="F175" s="14"/>
      <c r="G175" s="4"/>
      <c r="H175" s="4"/>
      <c r="I175" s="4"/>
      <c r="J175" s="4"/>
      <c r="K175" s="4"/>
      <c r="L175" s="4"/>
      <c r="M175" s="5"/>
      <c r="N175" s="6"/>
      <c r="O175" s="58" t="str">
        <f t="shared" si="10"/>
        <v/>
      </c>
      <c r="P175" s="10" t="str">
        <f t="shared" ca="1" si="11"/>
        <v/>
      </c>
      <c r="Q175" s="11" t="str">
        <f t="shared" ca="1" si="12"/>
        <v/>
      </c>
    </row>
    <row r="176" spans="1:17" ht="48">
      <c r="A176" s="53" t="str">
        <f>IF(AND($M176&lt;=recall!$G$2,$N176&gt;=recall!$J$2),MAX($A$3:$A175)+1,"")</f>
        <v/>
      </c>
      <c r="B176" s="53" t="str">
        <f ca="1">IF(OR($E176="",ISERROR(DATEDIF(TODAY(),$N176,"d"))),"",IF(DATEDIF(TODAY(),$N176,"d")&lt;=30,MAX($B$3:$B175)+1,""))</f>
        <v/>
      </c>
      <c r="D176" s="9" t="str">
        <f>+IF(F176="","",SUBTOTAL(3,$F$4:F176))</f>
        <v/>
      </c>
      <c r="E176" s="16"/>
      <c r="F176" s="14"/>
      <c r="G176" s="4"/>
      <c r="H176" s="4"/>
      <c r="I176" s="4"/>
      <c r="J176" s="4"/>
      <c r="K176" s="4"/>
      <c r="L176" s="4"/>
      <c r="M176" s="5"/>
      <c r="N176" s="6"/>
      <c r="O176" s="58" t="str">
        <f t="shared" si="10"/>
        <v/>
      </c>
      <c r="P176" s="10" t="str">
        <f t="shared" ca="1" si="11"/>
        <v/>
      </c>
      <c r="Q176" s="11" t="str">
        <f t="shared" ca="1" si="12"/>
        <v/>
      </c>
    </row>
    <row r="177" spans="1:17" ht="48">
      <c r="A177" s="53" t="str">
        <f>IF(AND($M177&lt;=recall!$G$2,$N177&gt;=recall!$J$2),MAX($A$3:$A176)+1,"")</f>
        <v/>
      </c>
      <c r="B177" s="53" t="str">
        <f ca="1">IF(OR($E177="",ISERROR(DATEDIF(TODAY(),$N177,"d"))),"",IF(DATEDIF(TODAY(),$N177,"d")&lt;=30,MAX($B$3:$B176)+1,""))</f>
        <v/>
      </c>
      <c r="D177" s="9" t="str">
        <f>+IF(F177="","",SUBTOTAL(3,$F$4:F177))</f>
        <v/>
      </c>
      <c r="E177" s="16"/>
      <c r="F177" s="14"/>
      <c r="G177" s="4"/>
      <c r="H177" s="4"/>
      <c r="I177" s="4"/>
      <c r="J177" s="4"/>
      <c r="K177" s="4"/>
      <c r="L177" s="4"/>
      <c r="M177" s="5"/>
      <c r="N177" s="6"/>
      <c r="O177" s="58" t="str">
        <f t="shared" si="10"/>
        <v/>
      </c>
      <c r="P177" s="10" t="str">
        <f t="shared" ca="1" si="11"/>
        <v/>
      </c>
      <c r="Q177" s="11" t="str">
        <f t="shared" ca="1" si="12"/>
        <v/>
      </c>
    </row>
    <row r="178" spans="1:17" ht="48">
      <c r="A178" s="53" t="str">
        <f>IF(AND($M178&lt;=recall!$G$2,$N178&gt;=recall!$J$2),MAX($A$3:$A177)+1,"")</f>
        <v/>
      </c>
      <c r="B178" s="53" t="str">
        <f ca="1">IF(OR($E178="",ISERROR(DATEDIF(TODAY(),$N178,"d"))),"",IF(DATEDIF(TODAY(),$N178,"d")&lt;=30,MAX($B$3:$B177)+1,""))</f>
        <v/>
      </c>
      <c r="D178" s="9" t="str">
        <f>+IF(F178="","",SUBTOTAL(3,$F$4:F178))</f>
        <v/>
      </c>
      <c r="E178" s="16"/>
      <c r="F178" s="14"/>
      <c r="G178" s="4"/>
      <c r="H178" s="4"/>
      <c r="I178" s="4"/>
      <c r="J178" s="4"/>
      <c r="K178" s="4"/>
      <c r="L178" s="4"/>
      <c r="M178" s="5"/>
      <c r="N178" s="6"/>
      <c r="O178" s="58" t="str">
        <f t="shared" si="10"/>
        <v/>
      </c>
      <c r="P178" s="10" t="str">
        <f t="shared" ca="1" si="11"/>
        <v/>
      </c>
      <c r="Q178" s="11" t="str">
        <f t="shared" ca="1" si="12"/>
        <v/>
      </c>
    </row>
    <row r="179" spans="1:17" ht="48">
      <c r="A179" s="53" t="str">
        <f>IF(AND($M179&lt;=recall!$G$2,$N179&gt;=recall!$J$2),MAX($A$3:$A178)+1,"")</f>
        <v/>
      </c>
      <c r="B179" s="53" t="str">
        <f ca="1">IF(OR($E179="",ISERROR(DATEDIF(TODAY(),$N179,"d"))),"",IF(DATEDIF(TODAY(),$N179,"d")&lt;=30,MAX($B$3:$B178)+1,""))</f>
        <v/>
      </c>
      <c r="D179" s="9" t="str">
        <f>+IF(F179="","",SUBTOTAL(3,$F$4:F179))</f>
        <v/>
      </c>
      <c r="E179" s="16"/>
      <c r="F179" s="14"/>
      <c r="G179" s="4"/>
      <c r="H179" s="4"/>
      <c r="I179" s="4"/>
      <c r="J179" s="4"/>
      <c r="K179" s="4"/>
      <c r="L179" s="4"/>
      <c r="M179" s="5"/>
      <c r="N179" s="6"/>
      <c r="O179" s="58" t="str">
        <f t="shared" si="10"/>
        <v/>
      </c>
      <c r="P179" s="10" t="str">
        <f t="shared" ca="1" si="11"/>
        <v/>
      </c>
      <c r="Q179" s="11" t="str">
        <f t="shared" ca="1" si="12"/>
        <v/>
      </c>
    </row>
    <row r="180" spans="1:17" ht="48">
      <c r="A180" s="53" t="str">
        <f>IF(AND($M180&lt;=recall!$G$2,$N180&gt;=recall!$J$2),MAX($A$3:$A179)+1,"")</f>
        <v/>
      </c>
      <c r="B180" s="53" t="str">
        <f ca="1">IF(OR($E180="",ISERROR(DATEDIF(TODAY(),$N180,"d"))),"",IF(DATEDIF(TODAY(),$N180,"d")&lt;=30,MAX($B$3:$B179)+1,""))</f>
        <v/>
      </c>
      <c r="D180" s="9" t="str">
        <f>+IF(F180="","",SUBTOTAL(3,$F$4:F180))</f>
        <v/>
      </c>
      <c r="E180" s="16"/>
      <c r="F180" s="14"/>
      <c r="G180" s="4"/>
      <c r="H180" s="4"/>
      <c r="I180" s="4"/>
      <c r="J180" s="4"/>
      <c r="K180" s="4"/>
      <c r="L180" s="4"/>
      <c r="M180" s="5"/>
      <c r="N180" s="6"/>
      <c r="O180" s="58" t="str">
        <f t="shared" si="10"/>
        <v/>
      </c>
      <c r="P180" s="10" t="str">
        <f t="shared" ca="1" si="11"/>
        <v/>
      </c>
      <c r="Q180" s="11" t="str">
        <f t="shared" ca="1" si="12"/>
        <v/>
      </c>
    </row>
    <row r="181" spans="1:17" ht="48">
      <c r="A181" s="53" t="str">
        <f>IF(AND($M181&lt;=recall!$G$2,$N181&gt;=recall!$J$2),MAX($A$3:$A180)+1,"")</f>
        <v/>
      </c>
      <c r="B181" s="53" t="str">
        <f ca="1">IF(OR($E181="",ISERROR(DATEDIF(TODAY(),$N181,"d"))),"",IF(DATEDIF(TODAY(),$N181,"d")&lt;=30,MAX($B$3:$B180)+1,""))</f>
        <v/>
      </c>
      <c r="D181" s="9" t="str">
        <f>+IF(F181="","",SUBTOTAL(3,$F$4:F181))</f>
        <v/>
      </c>
      <c r="E181" s="16"/>
      <c r="F181" s="14"/>
      <c r="G181" s="4"/>
      <c r="H181" s="4"/>
      <c r="I181" s="4"/>
      <c r="J181" s="4"/>
      <c r="K181" s="4"/>
      <c r="L181" s="4"/>
      <c r="M181" s="5"/>
      <c r="N181" s="6"/>
      <c r="O181" s="58" t="str">
        <f t="shared" si="10"/>
        <v/>
      </c>
      <c r="P181" s="10" t="str">
        <f t="shared" ca="1" si="11"/>
        <v/>
      </c>
      <c r="Q181" s="11" t="str">
        <f t="shared" ca="1" si="12"/>
        <v/>
      </c>
    </row>
    <row r="182" spans="1:17" ht="48">
      <c r="A182" s="53" t="str">
        <f>IF(AND($M182&lt;=recall!$G$2,$N182&gt;=recall!$J$2),MAX($A$3:$A181)+1,"")</f>
        <v/>
      </c>
      <c r="B182" s="53" t="str">
        <f ca="1">IF(OR($E182="",ISERROR(DATEDIF(TODAY(),$N182,"d"))),"",IF(DATEDIF(TODAY(),$N182,"d")&lt;=30,MAX($B$3:$B181)+1,""))</f>
        <v/>
      </c>
      <c r="D182" s="9" t="str">
        <f>+IF(F182="","",SUBTOTAL(3,$F$4:F182))</f>
        <v/>
      </c>
      <c r="E182" s="16"/>
      <c r="F182" s="14"/>
      <c r="G182" s="4"/>
      <c r="H182" s="4"/>
      <c r="I182" s="4"/>
      <c r="J182" s="4"/>
      <c r="K182" s="4"/>
      <c r="L182" s="4"/>
      <c r="M182" s="5"/>
      <c r="N182" s="6"/>
      <c r="O182" s="58" t="str">
        <f t="shared" si="10"/>
        <v/>
      </c>
      <c r="P182" s="10" t="str">
        <f t="shared" ca="1" si="11"/>
        <v/>
      </c>
      <c r="Q182" s="11" t="str">
        <f t="shared" ca="1" si="12"/>
        <v/>
      </c>
    </row>
    <row r="183" spans="1:17" ht="48">
      <c r="A183" s="53" t="str">
        <f>IF(AND($M183&lt;=recall!$G$2,$N183&gt;=recall!$J$2),MAX($A$3:$A182)+1,"")</f>
        <v/>
      </c>
      <c r="B183" s="53" t="str">
        <f ca="1">IF(OR($E183="",ISERROR(DATEDIF(TODAY(),$N183,"d"))),"",IF(DATEDIF(TODAY(),$N183,"d")&lt;=30,MAX($B$3:$B182)+1,""))</f>
        <v/>
      </c>
      <c r="D183" s="9" t="str">
        <f>+IF(F183="","",SUBTOTAL(3,$F$4:F183))</f>
        <v/>
      </c>
      <c r="E183" s="16"/>
      <c r="F183" s="14"/>
      <c r="G183" s="4"/>
      <c r="H183" s="4"/>
      <c r="I183" s="4"/>
      <c r="J183" s="4"/>
      <c r="K183" s="4"/>
      <c r="L183" s="4"/>
      <c r="M183" s="5"/>
      <c r="N183" s="6"/>
      <c r="O183" s="58" t="str">
        <f t="shared" si="10"/>
        <v/>
      </c>
      <c r="P183" s="10" t="str">
        <f t="shared" ca="1" si="11"/>
        <v/>
      </c>
      <c r="Q183" s="11" t="str">
        <f t="shared" ca="1" si="12"/>
        <v/>
      </c>
    </row>
    <row r="184" spans="1:17" ht="48">
      <c r="A184" s="53" t="str">
        <f>IF(AND($M184&lt;=recall!$G$2,$N184&gt;=recall!$J$2),MAX($A$3:$A183)+1,"")</f>
        <v/>
      </c>
      <c r="B184" s="53" t="str">
        <f ca="1">IF(OR($E184="",ISERROR(DATEDIF(TODAY(),$N184,"d"))),"",IF(DATEDIF(TODAY(),$N184,"d")&lt;=30,MAX($B$3:$B183)+1,""))</f>
        <v/>
      </c>
      <c r="D184" s="9" t="str">
        <f>+IF(F184="","",SUBTOTAL(3,$F$4:F184))</f>
        <v/>
      </c>
      <c r="E184" s="16"/>
      <c r="F184" s="14"/>
      <c r="G184" s="4"/>
      <c r="H184" s="4"/>
      <c r="I184" s="4"/>
      <c r="J184" s="4"/>
      <c r="K184" s="4"/>
      <c r="L184" s="4"/>
      <c r="M184" s="5"/>
      <c r="N184" s="6"/>
      <c r="O184" s="58" t="str">
        <f t="shared" si="10"/>
        <v/>
      </c>
      <c r="P184" s="10" t="str">
        <f t="shared" ca="1" si="11"/>
        <v/>
      </c>
      <c r="Q184" s="11" t="str">
        <f t="shared" ca="1" si="12"/>
        <v/>
      </c>
    </row>
    <row r="185" spans="1:17" ht="48">
      <c r="A185" s="53" t="str">
        <f>IF(AND($M185&lt;=recall!$G$2,$N185&gt;=recall!$J$2),MAX($A$3:$A184)+1,"")</f>
        <v/>
      </c>
      <c r="B185" s="53" t="str">
        <f ca="1">IF(OR($E185="",ISERROR(DATEDIF(TODAY(),$N185,"d"))),"",IF(DATEDIF(TODAY(),$N185,"d")&lt;=30,MAX($B$3:$B184)+1,""))</f>
        <v/>
      </c>
      <c r="D185" s="9" t="str">
        <f>+IF(F185="","",SUBTOTAL(3,$F$4:F185))</f>
        <v/>
      </c>
      <c r="E185" s="16"/>
      <c r="F185" s="14"/>
      <c r="G185" s="4"/>
      <c r="H185" s="4"/>
      <c r="I185" s="4"/>
      <c r="J185" s="4"/>
      <c r="K185" s="4"/>
      <c r="L185" s="4"/>
      <c r="M185" s="5"/>
      <c r="N185" s="6"/>
      <c r="O185" s="58" t="str">
        <f t="shared" si="10"/>
        <v/>
      </c>
      <c r="P185" s="10" t="str">
        <f t="shared" ca="1" si="11"/>
        <v/>
      </c>
      <c r="Q185" s="11" t="str">
        <f t="shared" ca="1" si="12"/>
        <v/>
      </c>
    </row>
    <row r="186" spans="1:17" ht="48">
      <c r="A186" s="53" t="str">
        <f>IF(AND($M186&lt;=recall!$G$2,$N186&gt;=recall!$J$2),MAX($A$3:$A185)+1,"")</f>
        <v/>
      </c>
      <c r="B186" s="53" t="str">
        <f ca="1">IF(OR($E186="",ISERROR(DATEDIF(TODAY(),$N186,"d"))),"",IF(DATEDIF(TODAY(),$N186,"d")&lt;=30,MAX($B$3:$B185)+1,""))</f>
        <v/>
      </c>
      <c r="D186" s="9" t="str">
        <f>+IF(F186="","",SUBTOTAL(3,$F$4:F186))</f>
        <v/>
      </c>
      <c r="E186" s="16"/>
      <c r="F186" s="14"/>
      <c r="G186" s="4"/>
      <c r="H186" s="4"/>
      <c r="I186" s="4"/>
      <c r="J186" s="4"/>
      <c r="K186" s="4"/>
      <c r="L186" s="4"/>
      <c r="M186" s="5"/>
      <c r="N186" s="6"/>
      <c r="O186" s="58" t="str">
        <f t="shared" si="10"/>
        <v/>
      </c>
      <c r="P186" s="10" t="str">
        <f t="shared" ca="1" si="11"/>
        <v/>
      </c>
      <c r="Q186" s="11" t="str">
        <f t="shared" ca="1" si="12"/>
        <v/>
      </c>
    </row>
    <row r="187" spans="1:17" ht="48">
      <c r="A187" s="53" t="str">
        <f>IF(AND($M187&lt;=recall!$G$2,$N187&gt;=recall!$J$2),MAX($A$3:$A186)+1,"")</f>
        <v/>
      </c>
      <c r="B187" s="53" t="str">
        <f ca="1">IF(OR($E187="",ISERROR(DATEDIF(TODAY(),$N187,"d"))),"",IF(DATEDIF(TODAY(),$N187,"d")&lt;=30,MAX($B$3:$B186)+1,""))</f>
        <v/>
      </c>
      <c r="D187" s="9" t="str">
        <f>+IF(F187="","",SUBTOTAL(3,$F$4:F187))</f>
        <v/>
      </c>
      <c r="E187" s="16"/>
      <c r="F187" s="14"/>
      <c r="G187" s="4"/>
      <c r="H187" s="4"/>
      <c r="I187" s="4"/>
      <c r="J187" s="4"/>
      <c r="K187" s="4"/>
      <c r="L187" s="4"/>
      <c r="M187" s="5"/>
      <c r="N187" s="6"/>
      <c r="O187" s="58" t="str">
        <f t="shared" si="10"/>
        <v/>
      </c>
      <c r="P187" s="10" t="str">
        <f t="shared" ca="1" si="11"/>
        <v/>
      </c>
      <c r="Q187" s="11" t="str">
        <f t="shared" ca="1" si="12"/>
        <v/>
      </c>
    </row>
    <row r="188" spans="1:17" ht="48">
      <c r="A188" s="53" t="str">
        <f>IF(AND($M188&lt;=recall!$G$2,$N188&gt;=recall!$J$2),MAX($A$3:$A187)+1,"")</f>
        <v/>
      </c>
      <c r="B188" s="53" t="str">
        <f ca="1">IF(OR($E188="",ISERROR(DATEDIF(TODAY(),$N188,"d"))),"",IF(DATEDIF(TODAY(),$N188,"d")&lt;=30,MAX($B$3:$B187)+1,""))</f>
        <v/>
      </c>
      <c r="D188" s="9" t="str">
        <f>+IF(F188="","",SUBTOTAL(3,$F$4:F188))</f>
        <v/>
      </c>
      <c r="E188" s="16"/>
      <c r="F188" s="14"/>
      <c r="G188" s="4"/>
      <c r="H188" s="4"/>
      <c r="I188" s="4"/>
      <c r="J188" s="4"/>
      <c r="K188" s="4"/>
      <c r="L188" s="4"/>
      <c r="M188" s="5"/>
      <c r="N188" s="6"/>
      <c r="O188" s="58" t="str">
        <f t="shared" si="10"/>
        <v/>
      </c>
      <c r="P188" s="10" t="str">
        <f t="shared" ca="1" si="11"/>
        <v/>
      </c>
      <c r="Q188" s="11" t="str">
        <f t="shared" ca="1" si="12"/>
        <v/>
      </c>
    </row>
    <row r="189" spans="1:17" ht="48">
      <c r="A189" s="53" t="str">
        <f>IF(AND($M189&lt;=recall!$G$2,$N189&gt;=recall!$J$2),MAX($A$3:$A188)+1,"")</f>
        <v/>
      </c>
      <c r="B189" s="53" t="str">
        <f ca="1">IF(OR($E189="",ISERROR(DATEDIF(TODAY(),$N189,"d"))),"",IF(DATEDIF(TODAY(),$N189,"d")&lt;=30,MAX($B$3:$B188)+1,""))</f>
        <v/>
      </c>
      <c r="D189" s="9" t="str">
        <f>+IF(F189="","",SUBTOTAL(3,$F$4:F189))</f>
        <v/>
      </c>
      <c r="E189" s="16"/>
      <c r="F189" s="14"/>
      <c r="G189" s="4"/>
      <c r="H189" s="4"/>
      <c r="I189" s="4"/>
      <c r="J189" s="4"/>
      <c r="K189" s="4"/>
      <c r="L189" s="4"/>
      <c r="M189" s="5"/>
      <c r="N189" s="6"/>
      <c r="O189" s="58" t="str">
        <f t="shared" si="10"/>
        <v/>
      </c>
      <c r="P189" s="10" t="str">
        <f t="shared" ca="1" si="11"/>
        <v/>
      </c>
      <c r="Q189" s="11" t="str">
        <f t="shared" ca="1" si="12"/>
        <v/>
      </c>
    </row>
    <row r="190" spans="1:17" ht="48">
      <c r="A190" s="53" t="str">
        <f>IF(AND($M190&lt;=recall!$G$2,$N190&gt;=recall!$J$2),MAX($A$3:$A189)+1,"")</f>
        <v/>
      </c>
      <c r="B190" s="53" t="str">
        <f ca="1">IF(OR($E190="",ISERROR(DATEDIF(TODAY(),$N190,"d"))),"",IF(DATEDIF(TODAY(),$N190,"d")&lt;=30,MAX($B$3:$B189)+1,""))</f>
        <v/>
      </c>
      <c r="D190" s="9" t="str">
        <f>+IF(F190="","",SUBTOTAL(3,$F$4:F190))</f>
        <v/>
      </c>
      <c r="E190" s="16"/>
      <c r="F190" s="14"/>
      <c r="G190" s="4"/>
      <c r="H190" s="4"/>
      <c r="I190" s="4"/>
      <c r="J190" s="4"/>
      <c r="K190" s="4"/>
      <c r="L190" s="4"/>
      <c r="M190" s="5"/>
      <c r="N190" s="6"/>
      <c r="O190" s="58" t="str">
        <f t="shared" si="10"/>
        <v/>
      </c>
      <c r="P190" s="10" t="str">
        <f t="shared" ca="1" si="11"/>
        <v/>
      </c>
      <c r="Q190" s="11" t="str">
        <f t="shared" ca="1" si="12"/>
        <v/>
      </c>
    </row>
    <row r="191" spans="1:17" ht="48">
      <c r="A191" s="53" t="str">
        <f>IF(AND($M191&lt;=recall!$G$2,$N191&gt;=recall!$J$2),MAX($A$3:$A190)+1,"")</f>
        <v/>
      </c>
      <c r="B191" s="53" t="str">
        <f ca="1">IF(OR($E191="",ISERROR(DATEDIF(TODAY(),$N191,"d"))),"",IF(DATEDIF(TODAY(),$N191,"d")&lt;=30,MAX($B$3:$B190)+1,""))</f>
        <v/>
      </c>
      <c r="D191" s="9" t="str">
        <f>+IF(F191="","",SUBTOTAL(3,$F$4:F191))</f>
        <v/>
      </c>
      <c r="E191" s="16"/>
      <c r="F191" s="14"/>
      <c r="G191" s="4"/>
      <c r="H191" s="4"/>
      <c r="I191" s="4"/>
      <c r="J191" s="4"/>
      <c r="K191" s="4"/>
      <c r="L191" s="4"/>
      <c r="M191" s="5"/>
      <c r="N191" s="6"/>
      <c r="O191" s="58" t="str">
        <f t="shared" si="10"/>
        <v/>
      </c>
      <c r="P191" s="10" t="str">
        <f t="shared" ca="1" si="11"/>
        <v/>
      </c>
      <c r="Q191" s="11" t="str">
        <f t="shared" ca="1" si="12"/>
        <v/>
      </c>
    </row>
    <row r="192" spans="1:17" ht="48">
      <c r="A192" s="53" t="str">
        <f>IF(AND($M192&lt;=recall!$G$2,$N192&gt;=recall!$J$2),MAX($A$3:$A191)+1,"")</f>
        <v/>
      </c>
      <c r="B192" s="53" t="str">
        <f ca="1">IF(OR($E192="",ISERROR(DATEDIF(TODAY(),$N192,"d"))),"",IF(DATEDIF(TODAY(),$N192,"d")&lt;=30,MAX($B$3:$B191)+1,""))</f>
        <v/>
      </c>
      <c r="D192" s="9" t="str">
        <f>+IF(F192="","",SUBTOTAL(3,$F$4:F192))</f>
        <v/>
      </c>
      <c r="E192" s="16"/>
      <c r="F192" s="14"/>
      <c r="G192" s="4"/>
      <c r="H192" s="4"/>
      <c r="I192" s="4"/>
      <c r="J192" s="4"/>
      <c r="K192" s="4"/>
      <c r="L192" s="4"/>
      <c r="M192" s="5"/>
      <c r="N192" s="6"/>
      <c r="O192" s="58" t="str">
        <f t="shared" si="10"/>
        <v/>
      </c>
      <c r="P192" s="10" t="str">
        <f t="shared" ca="1" si="11"/>
        <v/>
      </c>
      <c r="Q192" s="11" t="str">
        <f t="shared" ca="1" si="12"/>
        <v/>
      </c>
    </row>
    <row r="193" spans="1:17" ht="48">
      <c r="A193" s="53" t="str">
        <f>IF(AND($M193&lt;=recall!$G$2,$N193&gt;=recall!$J$2),MAX($A$3:$A192)+1,"")</f>
        <v/>
      </c>
      <c r="B193" s="53" t="str">
        <f ca="1">IF(OR($E193="",ISERROR(DATEDIF(TODAY(),$N193,"d"))),"",IF(DATEDIF(TODAY(),$N193,"d")&lt;=30,MAX($B$3:$B192)+1,""))</f>
        <v/>
      </c>
      <c r="D193" s="9" t="str">
        <f>+IF(F193="","",SUBTOTAL(3,$F$4:F193))</f>
        <v/>
      </c>
      <c r="E193" s="16"/>
      <c r="F193" s="14"/>
      <c r="G193" s="4"/>
      <c r="H193" s="4"/>
      <c r="I193" s="4"/>
      <c r="J193" s="4"/>
      <c r="K193" s="4"/>
      <c r="L193" s="4"/>
      <c r="M193" s="5"/>
      <c r="N193" s="6"/>
      <c r="O193" s="58" t="str">
        <f t="shared" si="10"/>
        <v/>
      </c>
      <c r="P193" s="10" t="str">
        <f t="shared" ca="1" si="11"/>
        <v/>
      </c>
      <c r="Q193" s="11" t="str">
        <f t="shared" ca="1" si="12"/>
        <v/>
      </c>
    </row>
    <row r="194" spans="1:17" ht="48">
      <c r="A194" s="53" t="str">
        <f>IF(AND($M194&lt;=recall!$G$2,$N194&gt;=recall!$J$2),MAX($A$3:$A193)+1,"")</f>
        <v/>
      </c>
      <c r="B194" s="53" t="str">
        <f ca="1">IF(OR($E194="",ISERROR(DATEDIF(TODAY(),$N194,"d"))),"",IF(DATEDIF(TODAY(),$N194,"d")&lt;=30,MAX($B$3:$B193)+1,""))</f>
        <v/>
      </c>
      <c r="D194" s="9" t="str">
        <f>+IF(F194="","",SUBTOTAL(3,$F$4:F194))</f>
        <v/>
      </c>
      <c r="E194" s="16"/>
      <c r="F194" s="14"/>
      <c r="G194" s="4"/>
      <c r="H194" s="4"/>
      <c r="I194" s="4"/>
      <c r="J194" s="4"/>
      <c r="K194" s="4"/>
      <c r="L194" s="4"/>
      <c r="M194" s="5"/>
      <c r="N194" s="6"/>
      <c r="O194" s="58" t="str">
        <f t="shared" si="10"/>
        <v/>
      </c>
      <c r="P194" s="10" t="str">
        <f t="shared" ca="1" si="11"/>
        <v/>
      </c>
      <c r="Q194" s="11" t="str">
        <f t="shared" ca="1" si="12"/>
        <v/>
      </c>
    </row>
    <row r="195" spans="1:17" ht="48">
      <c r="A195" s="53" t="str">
        <f>IF(AND($M195&lt;=recall!$G$2,$N195&gt;=recall!$J$2),MAX($A$3:$A194)+1,"")</f>
        <v/>
      </c>
      <c r="B195" s="53" t="str">
        <f ca="1">IF(OR($E195="",ISERROR(DATEDIF(TODAY(),$N195,"d"))),"",IF(DATEDIF(TODAY(),$N195,"d")&lt;=30,MAX($B$3:$B194)+1,""))</f>
        <v/>
      </c>
      <c r="D195" s="9" t="str">
        <f>+IF(F195="","",SUBTOTAL(3,$F$4:F195))</f>
        <v/>
      </c>
      <c r="E195" s="16"/>
      <c r="F195" s="14"/>
      <c r="G195" s="4"/>
      <c r="H195" s="4"/>
      <c r="I195" s="4"/>
      <c r="J195" s="4"/>
      <c r="K195" s="4"/>
      <c r="L195" s="4"/>
      <c r="M195" s="5"/>
      <c r="N195" s="6"/>
      <c r="O195" s="58" t="str">
        <f t="shared" si="10"/>
        <v/>
      </c>
      <c r="P195" s="10" t="str">
        <f t="shared" ca="1" si="11"/>
        <v/>
      </c>
      <c r="Q195" s="11" t="str">
        <f t="shared" ca="1" si="12"/>
        <v/>
      </c>
    </row>
    <row r="196" spans="1:17" ht="48">
      <c r="A196" s="53" t="str">
        <f>IF(AND($M196&lt;=recall!$G$2,$N196&gt;=recall!$J$2),MAX($A$3:$A195)+1,"")</f>
        <v/>
      </c>
      <c r="B196" s="53" t="str">
        <f ca="1">IF(OR($E196="",ISERROR(DATEDIF(TODAY(),$N196,"d"))),"",IF(DATEDIF(TODAY(),$N196,"d")&lt;=30,MAX($B$3:$B195)+1,""))</f>
        <v/>
      </c>
      <c r="D196" s="9" t="str">
        <f>+IF(F196="","",SUBTOTAL(3,$F$4:F196))</f>
        <v/>
      </c>
      <c r="E196" s="16"/>
      <c r="F196" s="14"/>
      <c r="G196" s="4"/>
      <c r="H196" s="4"/>
      <c r="I196" s="4"/>
      <c r="J196" s="4"/>
      <c r="K196" s="4"/>
      <c r="L196" s="4"/>
      <c r="M196" s="5"/>
      <c r="N196" s="6"/>
      <c r="O196" s="58" t="str">
        <f t="shared" si="10"/>
        <v/>
      </c>
      <c r="P196" s="10" t="str">
        <f t="shared" ca="1" si="11"/>
        <v/>
      </c>
      <c r="Q196" s="11" t="str">
        <f t="shared" ca="1" si="12"/>
        <v/>
      </c>
    </row>
    <row r="197" spans="1:17" ht="48">
      <c r="A197" s="53" t="str">
        <f>IF(AND($M197&lt;=recall!$G$2,$N197&gt;=recall!$J$2),MAX($A$3:$A196)+1,"")</f>
        <v/>
      </c>
      <c r="B197" s="53" t="str">
        <f ca="1">IF(OR($E197="",ISERROR(DATEDIF(TODAY(),$N197,"d"))),"",IF(DATEDIF(TODAY(),$N197,"d")&lt;=30,MAX($B$3:$B196)+1,""))</f>
        <v/>
      </c>
      <c r="D197" s="9" t="str">
        <f>+IF(F197="","",SUBTOTAL(3,$F$4:F197))</f>
        <v/>
      </c>
      <c r="E197" s="16"/>
      <c r="F197" s="14"/>
      <c r="G197" s="4"/>
      <c r="H197" s="4"/>
      <c r="I197" s="4"/>
      <c r="J197" s="4"/>
      <c r="K197" s="4"/>
      <c r="L197" s="4"/>
      <c r="M197" s="5"/>
      <c r="N197" s="6"/>
      <c r="O197" s="58" t="str">
        <f t="shared" ref="O197:O229" si="13">IF(OR(M197="",N197=""),"",TEXT(MONTH(N197-M197),"00")&amp;IF(OR(MONTH(N197-M197)=1,MONTH(N197-M197)&gt;10),"شهر","أشهر"))</f>
        <v/>
      </c>
      <c r="P197" s="10" t="str">
        <f t="shared" ca="1" si="11"/>
        <v/>
      </c>
      <c r="Q197" s="11" t="str">
        <f t="shared" ca="1" si="12"/>
        <v/>
      </c>
    </row>
    <row r="198" spans="1:17" ht="48">
      <c r="A198" s="53" t="str">
        <f>IF(AND($M198&lt;=recall!$G$2,$N198&gt;=recall!$J$2),MAX($A$3:$A197)+1,"")</f>
        <v/>
      </c>
      <c r="B198" s="53" t="str">
        <f ca="1">IF(OR($E198="",ISERROR(DATEDIF(TODAY(),$N198,"d"))),"",IF(DATEDIF(TODAY(),$N198,"d")&lt;=30,MAX($B$3:$B197)+1,""))</f>
        <v/>
      </c>
      <c r="D198" s="9" t="str">
        <f>+IF(F198="","",SUBTOTAL(3,$F$4:F198))</f>
        <v/>
      </c>
      <c r="E198" s="16"/>
      <c r="F198" s="14"/>
      <c r="G198" s="4"/>
      <c r="H198" s="4"/>
      <c r="I198" s="4"/>
      <c r="J198" s="4"/>
      <c r="K198" s="4"/>
      <c r="L198" s="4"/>
      <c r="M198" s="5"/>
      <c r="N198" s="6"/>
      <c r="O198" s="58" t="str">
        <f t="shared" si="13"/>
        <v/>
      </c>
      <c r="P198" s="10" t="str">
        <f t="shared" ca="1" si="11"/>
        <v/>
      </c>
      <c r="Q198" s="11" t="str">
        <f t="shared" ca="1" si="12"/>
        <v/>
      </c>
    </row>
    <row r="199" spans="1:17" ht="48">
      <c r="A199" s="53" t="str">
        <f>IF(AND($M199&lt;=recall!$G$2,$N199&gt;=recall!$J$2),MAX($A$3:$A198)+1,"")</f>
        <v/>
      </c>
      <c r="B199" s="53" t="str">
        <f ca="1">IF(OR($E199="",ISERROR(DATEDIF(TODAY(),$N199,"d"))),"",IF(DATEDIF(TODAY(),$N199,"d")&lt;=30,MAX($B$3:$B198)+1,""))</f>
        <v/>
      </c>
      <c r="D199" s="9" t="str">
        <f>+IF(F199="","",SUBTOTAL(3,$F$4:F199))</f>
        <v/>
      </c>
      <c r="E199" s="16"/>
      <c r="F199" s="14"/>
      <c r="G199" s="4"/>
      <c r="H199" s="4"/>
      <c r="I199" s="4"/>
      <c r="J199" s="4"/>
      <c r="K199" s="4"/>
      <c r="L199" s="4"/>
      <c r="M199" s="5"/>
      <c r="N199" s="6"/>
      <c r="O199" s="58" t="str">
        <f t="shared" si="13"/>
        <v/>
      </c>
      <c r="P199" s="10" t="str">
        <f t="shared" ca="1" si="11"/>
        <v/>
      </c>
      <c r="Q199" s="11" t="str">
        <f t="shared" ca="1" si="12"/>
        <v/>
      </c>
    </row>
    <row r="200" spans="1:17" ht="48">
      <c r="A200" s="53" t="str">
        <f>IF(AND($M200&lt;=recall!$G$2,$N200&gt;=recall!$J$2),MAX($A$3:$A199)+1,"")</f>
        <v/>
      </c>
      <c r="B200" s="53" t="str">
        <f ca="1">IF(OR($E200="",ISERROR(DATEDIF(TODAY(),$N200,"d"))),"",IF(DATEDIF(TODAY(),$N200,"d")&lt;=30,MAX($B$3:$B199)+1,""))</f>
        <v/>
      </c>
      <c r="D200" s="9" t="str">
        <f>+IF(F200="","",SUBTOTAL(3,$F$4:F200))</f>
        <v/>
      </c>
      <c r="E200" s="16"/>
      <c r="F200" s="14"/>
      <c r="G200" s="4"/>
      <c r="H200" s="4"/>
      <c r="I200" s="4"/>
      <c r="J200" s="4"/>
      <c r="K200" s="4"/>
      <c r="L200" s="4"/>
      <c r="M200" s="5"/>
      <c r="N200" s="6"/>
      <c r="O200" s="58" t="str">
        <f t="shared" si="13"/>
        <v/>
      </c>
      <c r="P200" s="10" t="str">
        <f t="shared" ca="1" si="11"/>
        <v/>
      </c>
      <c r="Q200" s="11" t="str">
        <f t="shared" ca="1" si="12"/>
        <v/>
      </c>
    </row>
    <row r="201" spans="1:17" ht="48">
      <c r="A201" s="53" t="str">
        <f>IF(AND($M201&lt;=recall!$G$2,$N201&gt;=recall!$J$2),MAX($A$3:$A200)+1,"")</f>
        <v/>
      </c>
      <c r="B201" s="53" t="str">
        <f ca="1">IF(OR($E201="",ISERROR(DATEDIF(TODAY(),$N201,"d"))),"",IF(DATEDIF(TODAY(),$N201,"d")&lt;=30,MAX($B$3:$B200)+1,""))</f>
        <v/>
      </c>
      <c r="D201" s="9" t="str">
        <f>+IF(F201="","",SUBTOTAL(3,$F$4:F201))</f>
        <v/>
      </c>
      <c r="E201" s="16"/>
      <c r="F201" s="14"/>
      <c r="G201" s="4"/>
      <c r="H201" s="4"/>
      <c r="I201" s="4"/>
      <c r="J201" s="4"/>
      <c r="K201" s="4"/>
      <c r="L201" s="4"/>
      <c r="M201" s="5"/>
      <c r="N201" s="6"/>
      <c r="O201" s="58" t="str">
        <f t="shared" si="13"/>
        <v/>
      </c>
      <c r="P201" s="10" t="str">
        <f t="shared" ca="1" si="11"/>
        <v/>
      </c>
      <c r="Q201" s="11" t="str">
        <f t="shared" ca="1" si="12"/>
        <v/>
      </c>
    </row>
    <row r="202" spans="1:17" ht="48">
      <c r="A202" s="53" t="str">
        <f>IF(AND($M202&lt;=recall!$G$2,$N202&gt;=recall!$J$2),MAX($A$3:$A201)+1,"")</f>
        <v/>
      </c>
      <c r="B202" s="53" t="str">
        <f ca="1">IF(OR($E202="",ISERROR(DATEDIF(TODAY(),$N202,"d"))),"",IF(DATEDIF(TODAY(),$N202,"d")&lt;=30,MAX($B$3:$B201)+1,""))</f>
        <v/>
      </c>
      <c r="D202" s="9" t="str">
        <f>+IF(F202="","",SUBTOTAL(3,$F$4:F202))</f>
        <v/>
      </c>
      <c r="E202" s="16"/>
      <c r="F202" s="14"/>
      <c r="G202" s="4"/>
      <c r="H202" s="4"/>
      <c r="I202" s="4"/>
      <c r="J202" s="4"/>
      <c r="K202" s="4"/>
      <c r="L202" s="4"/>
      <c r="M202" s="5"/>
      <c r="N202" s="6"/>
      <c r="O202" s="58" t="str">
        <f t="shared" si="13"/>
        <v/>
      </c>
      <c r="P202" s="10" t="str">
        <f t="shared" ca="1" si="11"/>
        <v/>
      </c>
      <c r="Q202" s="11" t="str">
        <f t="shared" ca="1" si="12"/>
        <v/>
      </c>
    </row>
    <row r="203" spans="1:17" ht="48">
      <c r="A203" s="53" t="str">
        <f>IF(AND($M203&lt;=recall!$G$2,$N203&gt;=recall!$J$2),MAX($A$3:$A202)+1,"")</f>
        <v/>
      </c>
      <c r="B203" s="53" t="str">
        <f ca="1">IF(OR($E203="",ISERROR(DATEDIF(TODAY(),$N203,"d"))),"",IF(DATEDIF(TODAY(),$N203,"d")&lt;=30,MAX($B$3:$B202)+1,""))</f>
        <v/>
      </c>
      <c r="D203" s="9" t="str">
        <f>+IF(F203="","",SUBTOTAL(3,$F$4:F203))</f>
        <v/>
      </c>
      <c r="E203" s="16"/>
      <c r="F203" s="14"/>
      <c r="G203" s="4"/>
      <c r="H203" s="4"/>
      <c r="I203" s="4"/>
      <c r="J203" s="4"/>
      <c r="K203" s="4"/>
      <c r="L203" s="4"/>
      <c r="M203" s="5"/>
      <c r="N203" s="6"/>
      <c r="O203" s="58" t="str">
        <f t="shared" si="13"/>
        <v/>
      </c>
      <c r="P203" s="10" t="str">
        <f t="shared" ca="1" si="11"/>
        <v/>
      </c>
      <c r="Q203" s="11" t="str">
        <f t="shared" ca="1" si="12"/>
        <v/>
      </c>
    </row>
    <row r="204" spans="1:17" ht="48">
      <c r="A204" s="53" t="str">
        <f>IF(AND($M204&lt;=recall!$G$2,$N204&gt;=recall!$J$2),MAX($A$3:$A203)+1,"")</f>
        <v/>
      </c>
      <c r="B204" s="53" t="str">
        <f ca="1">IF(OR($E204="",ISERROR(DATEDIF(TODAY(),$N204,"d"))),"",IF(DATEDIF(TODAY(),$N204,"d")&lt;=30,MAX($B$3:$B203)+1,""))</f>
        <v/>
      </c>
      <c r="D204" s="9" t="str">
        <f>+IF(F204="","",SUBTOTAL(3,$F$4:F204))</f>
        <v/>
      </c>
      <c r="E204" s="16"/>
      <c r="F204" s="14"/>
      <c r="G204" s="4"/>
      <c r="H204" s="4"/>
      <c r="I204" s="4"/>
      <c r="J204" s="4"/>
      <c r="K204" s="4"/>
      <c r="L204" s="4"/>
      <c r="M204" s="5"/>
      <c r="N204" s="6"/>
      <c r="O204" s="58" t="str">
        <f t="shared" si="13"/>
        <v/>
      </c>
      <c r="P204" s="10" t="str">
        <f t="shared" ca="1" si="11"/>
        <v/>
      </c>
      <c r="Q204" s="11" t="str">
        <f t="shared" ca="1" si="12"/>
        <v/>
      </c>
    </row>
    <row r="205" spans="1:17" ht="48">
      <c r="A205" s="53" t="str">
        <f>IF(AND($M205&lt;=recall!$G$2,$N205&gt;=recall!$J$2),MAX($A$3:$A204)+1,"")</f>
        <v/>
      </c>
      <c r="B205" s="53" t="str">
        <f ca="1">IF(OR($E205="",ISERROR(DATEDIF(TODAY(),$N205,"d"))),"",IF(DATEDIF(TODAY(),$N205,"d")&lt;=30,MAX($B$3:$B204)+1,""))</f>
        <v/>
      </c>
      <c r="D205" s="9" t="str">
        <f>+IF(F205="","",SUBTOTAL(3,$F$4:F205))</f>
        <v/>
      </c>
      <c r="E205" s="16"/>
      <c r="F205" s="14"/>
      <c r="G205" s="4"/>
      <c r="H205" s="4"/>
      <c r="I205" s="4"/>
      <c r="J205" s="4"/>
      <c r="K205" s="4"/>
      <c r="L205" s="4"/>
      <c r="M205" s="5"/>
      <c r="N205" s="6"/>
      <c r="O205" s="58" t="str">
        <f t="shared" si="13"/>
        <v/>
      </c>
      <c r="P205" s="10" t="str">
        <f t="shared" ca="1" si="11"/>
        <v/>
      </c>
      <c r="Q205" s="11" t="str">
        <f t="shared" ca="1" si="12"/>
        <v/>
      </c>
    </row>
    <row r="206" spans="1:17" ht="48">
      <c r="A206" s="53" t="str">
        <f>IF(AND($M206&lt;=recall!$G$2,$N206&gt;=recall!$J$2),MAX($A$3:$A205)+1,"")</f>
        <v/>
      </c>
      <c r="B206" s="53" t="str">
        <f ca="1">IF(OR($E206="",ISERROR(DATEDIF(TODAY(),$N206,"d"))),"",IF(DATEDIF(TODAY(),$N206,"d")&lt;=30,MAX($B$3:$B205)+1,""))</f>
        <v/>
      </c>
      <c r="D206" s="9" t="str">
        <f>+IF(F206="","",SUBTOTAL(3,$F$4:F206))</f>
        <v/>
      </c>
      <c r="E206" s="16"/>
      <c r="F206" s="14"/>
      <c r="G206" s="4"/>
      <c r="H206" s="4"/>
      <c r="I206" s="4"/>
      <c r="J206" s="4"/>
      <c r="K206" s="4"/>
      <c r="L206" s="4"/>
      <c r="M206" s="5"/>
      <c r="N206" s="6"/>
      <c r="O206" s="58" t="str">
        <f t="shared" si="13"/>
        <v/>
      </c>
      <c r="P206" s="10" t="str">
        <f t="shared" ca="1" si="11"/>
        <v/>
      </c>
      <c r="Q206" s="11" t="str">
        <f t="shared" ca="1" si="12"/>
        <v/>
      </c>
    </row>
    <row r="207" spans="1:17" ht="48">
      <c r="A207" s="53" t="str">
        <f>IF(AND($M207&lt;=recall!$G$2,$N207&gt;=recall!$J$2),MAX($A$3:$A206)+1,"")</f>
        <v/>
      </c>
      <c r="B207" s="53" t="str">
        <f ca="1">IF(OR($E207="",ISERROR(DATEDIF(TODAY(),$N207,"d"))),"",IF(DATEDIF(TODAY(),$N207,"d")&lt;=30,MAX($B$3:$B206)+1,""))</f>
        <v/>
      </c>
      <c r="D207" s="9" t="str">
        <f>+IF(F207="","",SUBTOTAL(3,$F$4:F207))</f>
        <v/>
      </c>
      <c r="E207" s="16"/>
      <c r="F207" s="14"/>
      <c r="G207" s="4"/>
      <c r="H207" s="4"/>
      <c r="I207" s="4"/>
      <c r="J207" s="4"/>
      <c r="K207" s="4"/>
      <c r="L207" s="4"/>
      <c r="M207" s="5"/>
      <c r="N207" s="6"/>
      <c r="O207" s="58" t="str">
        <f t="shared" si="13"/>
        <v/>
      </c>
      <c r="P207" s="10" t="str">
        <f t="shared" ca="1" si="11"/>
        <v/>
      </c>
      <c r="Q207" s="11" t="str">
        <f t="shared" ca="1" si="12"/>
        <v/>
      </c>
    </row>
    <row r="208" spans="1:17" ht="48">
      <c r="A208" s="53" t="str">
        <f>IF(AND($M208&lt;=recall!$G$2,$N208&gt;=recall!$J$2),MAX($A$3:$A207)+1,"")</f>
        <v/>
      </c>
      <c r="B208" s="53" t="str">
        <f ca="1">IF(OR($E208="",ISERROR(DATEDIF(TODAY(),$N208,"d"))),"",IF(DATEDIF(TODAY(),$N208,"d")&lt;=30,MAX($B$3:$B207)+1,""))</f>
        <v/>
      </c>
      <c r="D208" s="9"/>
      <c r="E208" s="16"/>
      <c r="F208" s="14"/>
      <c r="G208" s="4"/>
      <c r="H208" s="4"/>
      <c r="I208" s="4"/>
      <c r="J208" s="4"/>
      <c r="K208" s="4"/>
      <c r="L208" s="4"/>
      <c r="M208" s="5"/>
      <c r="N208" s="6"/>
      <c r="O208" s="58" t="str">
        <f t="shared" si="13"/>
        <v/>
      </c>
      <c r="P208" s="10"/>
      <c r="Q208" s="11"/>
    </row>
    <row r="209" spans="1:17" ht="48">
      <c r="A209" s="53" t="str">
        <f>IF(AND($M209&lt;=recall!$G$2,$N209&gt;=recall!$J$2),MAX($A$3:$A208)+1,"")</f>
        <v/>
      </c>
      <c r="B209" s="53" t="str">
        <f ca="1">IF(OR($E209="",ISERROR(DATEDIF(TODAY(),$N209,"d"))),"",IF(DATEDIF(TODAY(),$N209,"d")&lt;=30,MAX($B$3:$B208)+1,""))</f>
        <v/>
      </c>
      <c r="D209" s="9"/>
      <c r="E209" s="16"/>
      <c r="F209" s="14"/>
      <c r="G209" s="4"/>
      <c r="H209" s="4"/>
      <c r="I209" s="4"/>
      <c r="J209" s="4"/>
      <c r="K209" s="4"/>
      <c r="L209" s="4"/>
      <c r="M209" s="5"/>
      <c r="N209" s="6"/>
      <c r="O209" s="58" t="str">
        <f t="shared" si="13"/>
        <v/>
      </c>
      <c r="P209" s="10"/>
      <c r="Q209" s="11"/>
    </row>
    <row r="210" spans="1:17" ht="48">
      <c r="A210" s="53" t="str">
        <f>IF(AND($M210&lt;=recall!$G$2,$N210&gt;=recall!$J$2),MAX($A$3:$A209)+1,"")</f>
        <v/>
      </c>
      <c r="B210" s="53" t="str">
        <f ca="1">IF(OR($E210="",ISERROR(DATEDIF(TODAY(),$N210,"d"))),"",IF(DATEDIF(TODAY(),$N210,"d")&lt;=30,MAX($B$3:$B209)+1,""))</f>
        <v/>
      </c>
      <c r="D210" s="9"/>
      <c r="E210" s="16"/>
      <c r="F210" s="14"/>
      <c r="G210" s="4"/>
      <c r="H210" s="4"/>
      <c r="I210" s="4"/>
      <c r="J210" s="4"/>
      <c r="K210" s="4"/>
      <c r="L210" s="4"/>
      <c r="M210" s="5"/>
      <c r="N210" s="6"/>
      <c r="O210" s="58" t="str">
        <f t="shared" si="13"/>
        <v/>
      </c>
      <c r="P210" s="10"/>
      <c r="Q210" s="11"/>
    </row>
    <row r="211" spans="1:17" ht="48">
      <c r="A211" s="53" t="str">
        <f>IF(AND($M211&lt;=recall!$G$2,$N211&gt;=recall!$J$2),MAX($A$3:$A210)+1,"")</f>
        <v/>
      </c>
      <c r="B211" s="53" t="str">
        <f ca="1">IF(OR($E211="",ISERROR(DATEDIF(TODAY(),$N211,"d"))),"",IF(DATEDIF(TODAY(),$N211,"d")&lt;=30,MAX($B$3:$B210)+1,""))</f>
        <v/>
      </c>
      <c r="D211" s="9"/>
      <c r="E211" s="16"/>
      <c r="F211" s="14"/>
      <c r="G211" s="4"/>
      <c r="H211" s="4"/>
      <c r="I211" s="4"/>
      <c r="J211" s="4"/>
      <c r="K211" s="4"/>
      <c r="L211" s="4"/>
      <c r="M211" s="5"/>
      <c r="N211" s="6"/>
      <c r="O211" s="58" t="str">
        <f t="shared" si="13"/>
        <v/>
      </c>
      <c r="P211" s="10"/>
      <c r="Q211" s="11"/>
    </row>
    <row r="212" spans="1:17" ht="48">
      <c r="A212" s="53" t="str">
        <f>IF(AND($M212&lt;=recall!$G$2,$N212&gt;=recall!$J$2),MAX($A$3:$A211)+1,"")</f>
        <v/>
      </c>
      <c r="B212" s="53" t="str">
        <f ca="1">IF(OR($E212="",ISERROR(DATEDIF(TODAY(),$N212,"d"))),"",IF(DATEDIF(TODAY(),$N212,"d")&lt;=30,MAX($B$3:$B211)+1,""))</f>
        <v/>
      </c>
      <c r="D212" s="9"/>
      <c r="E212" s="16"/>
      <c r="F212" s="14"/>
      <c r="G212" s="4"/>
      <c r="H212" s="4"/>
      <c r="I212" s="4"/>
      <c r="J212" s="4"/>
      <c r="K212" s="4"/>
      <c r="L212" s="4"/>
      <c r="M212" s="5"/>
      <c r="N212" s="6"/>
      <c r="O212" s="58" t="str">
        <f t="shared" si="13"/>
        <v/>
      </c>
      <c r="P212" s="10"/>
      <c r="Q212" s="11"/>
    </row>
    <row r="213" spans="1:17" ht="48">
      <c r="A213" s="53" t="str">
        <f>IF(AND($M213&lt;=recall!$G$2,$N213&gt;=recall!$J$2),MAX($A$3:$A212)+1,"")</f>
        <v/>
      </c>
      <c r="B213" s="53" t="str">
        <f ca="1">IF(OR($E213="",ISERROR(DATEDIF(TODAY(),$N213,"d"))),"",IF(DATEDIF(TODAY(),$N213,"d")&lt;=30,MAX($B$3:$B212)+1,""))</f>
        <v/>
      </c>
      <c r="D213" s="9"/>
      <c r="E213" s="16"/>
      <c r="F213" s="14"/>
      <c r="G213" s="4"/>
      <c r="H213" s="4"/>
      <c r="I213" s="4"/>
      <c r="J213" s="4"/>
      <c r="K213" s="4"/>
      <c r="L213" s="4"/>
      <c r="M213" s="5"/>
      <c r="N213" s="6"/>
      <c r="O213" s="58" t="str">
        <f t="shared" si="13"/>
        <v/>
      </c>
      <c r="P213" s="10"/>
      <c r="Q213" s="11"/>
    </row>
    <row r="214" spans="1:17" ht="48">
      <c r="A214" s="53" t="str">
        <f>IF(AND($M214&lt;=recall!$G$2,$N214&gt;=recall!$J$2),MAX($A$3:$A213)+1,"")</f>
        <v/>
      </c>
      <c r="B214" s="53" t="str">
        <f ca="1">IF(OR($E214="",ISERROR(DATEDIF(TODAY(),$N214,"d"))),"",IF(DATEDIF(TODAY(),$N214,"d")&lt;=30,MAX($B$3:$B213)+1,""))</f>
        <v/>
      </c>
      <c r="D214" s="9"/>
      <c r="E214" s="16"/>
      <c r="F214" s="14"/>
      <c r="G214" s="4"/>
      <c r="H214" s="4"/>
      <c r="I214" s="4"/>
      <c r="J214" s="4"/>
      <c r="K214" s="4"/>
      <c r="L214" s="4"/>
      <c r="M214" s="5"/>
      <c r="N214" s="6"/>
      <c r="O214" s="58" t="str">
        <f t="shared" si="13"/>
        <v/>
      </c>
      <c r="P214" s="10"/>
      <c r="Q214" s="11"/>
    </row>
    <row r="215" spans="1:17" ht="48">
      <c r="A215" s="53" t="str">
        <f>IF(AND($M215&lt;=recall!$G$2,$N215&gt;=recall!$J$2),MAX($A$3:$A214)+1,"")</f>
        <v/>
      </c>
      <c r="B215" s="53" t="str">
        <f ca="1">IF(OR($E215="",ISERROR(DATEDIF(TODAY(),$N215,"d"))),"",IF(DATEDIF(TODAY(),$N215,"d")&lt;=30,MAX($B$3:$B214)+1,""))</f>
        <v/>
      </c>
      <c r="D215" s="9"/>
      <c r="E215" s="16"/>
      <c r="F215" s="14"/>
      <c r="G215" s="4"/>
      <c r="H215" s="4"/>
      <c r="I215" s="4"/>
      <c r="J215" s="4"/>
      <c r="K215" s="4"/>
      <c r="L215" s="4"/>
      <c r="M215" s="5"/>
      <c r="N215" s="6"/>
      <c r="O215" s="58" t="str">
        <f t="shared" si="13"/>
        <v/>
      </c>
      <c r="P215" s="10"/>
      <c r="Q215" s="11"/>
    </row>
    <row r="216" spans="1:17" ht="48">
      <c r="A216" s="53" t="str">
        <f>IF(AND($M216&lt;=recall!$G$2,$N216&gt;=recall!$J$2),MAX($A$3:$A215)+1,"")</f>
        <v/>
      </c>
      <c r="B216" s="53" t="str">
        <f ca="1">IF(OR($E216="",ISERROR(DATEDIF(TODAY(),$N216,"d"))),"",IF(DATEDIF(TODAY(),$N216,"d")&lt;=30,MAX($B$3:$B215)+1,""))</f>
        <v/>
      </c>
      <c r="D216" s="9"/>
      <c r="E216" s="16"/>
      <c r="F216" s="14"/>
      <c r="G216" s="4"/>
      <c r="H216" s="4"/>
      <c r="I216" s="4"/>
      <c r="J216" s="4"/>
      <c r="K216" s="4"/>
      <c r="L216" s="4"/>
      <c r="M216" s="5"/>
      <c r="N216" s="6"/>
      <c r="O216" s="58" t="str">
        <f t="shared" si="13"/>
        <v/>
      </c>
      <c r="P216" s="10"/>
      <c r="Q216" s="11"/>
    </row>
    <row r="217" spans="1:17" ht="48">
      <c r="A217" s="53" t="str">
        <f>IF(AND($M217&lt;=recall!$G$2,$N217&gt;=recall!$J$2),MAX($A$3:$A216)+1,"")</f>
        <v/>
      </c>
      <c r="B217" s="53" t="str">
        <f ca="1">IF(OR($E217="",ISERROR(DATEDIF(TODAY(),$N217,"d"))),"",IF(DATEDIF(TODAY(),$N217,"d")&lt;=30,MAX($B$3:$B216)+1,""))</f>
        <v/>
      </c>
      <c r="D217" s="9"/>
      <c r="E217" s="16"/>
      <c r="F217" s="14"/>
      <c r="G217" s="4"/>
      <c r="H217" s="4"/>
      <c r="I217" s="4"/>
      <c r="J217" s="4"/>
      <c r="K217" s="4"/>
      <c r="L217" s="4"/>
      <c r="M217" s="5"/>
      <c r="N217" s="6"/>
      <c r="O217" s="58" t="str">
        <f t="shared" si="13"/>
        <v/>
      </c>
      <c r="P217" s="10"/>
      <c r="Q217" s="11"/>
    </row>
    <row r="218" spans="1:17" ht="48">
      <c r="A218" s="53" t="str">
        <f>IF(AND($M218&lt;=recall!$G$2,$N218&gt;=recall!$J$2),MAX($A$3:$A217)+1,"")</f>
        <v/>
      </c>
      <c r="B218" s="53" t="str">
        <f ca="1">IF(OR($E218="",ISERROR(DATEDIF(TODAY(),$N218,"d"))),"",IF(DATEDIF(TODAY(),$N218,"d")&lt;=30,MAX($B$3:$B217)+1,""))</f>
        <v/>
      </c>
      <c r="D218" s="9"/>
      <c r="E218" s="16"/>
      <c r="F218" s="14"/>
      <c r="G218" s="4"/>
      <c r="H218" s="4"/>
      <c r="I218" s="4"/>
      <c r="J218" s="4"/>
      <c r="K218" s="4"/>
      <c r="L218" s="4"/>
      <c r="M218" s="5"/>
      <c r="N218" s="6"/>
      <c r="O218" s="58" t="str">
        <f t="shared" si="13"/>
        <v/>
      </c>
      <c r="P218" s="10"/>
      <c r="Q218" s="11"/>
    </row>
    <row r="219" spans="1:17" ht="48">
      <c r="A219" s="53" t="str">
        <f>IF(AND($M219&lt;=recall!$G$2,$N219&gt;=recall!$J$2),MAX($A$3:$A218)+1,"")</f>
        <v/>
      </c>
      <c r="B219" s="53" t="str">
        <f ca="1">IF(OR($E219="",ISERROR(DATEDIF(TODAY(),$N219,"d"))),"",IF(DATEDIF(TODAY(),$N219,"d")&lt;=30,MAX($B$3:$B218)+1,""))</f>
        <v/>
      </c>
      <c r="D219" s="9"/>
      <c r="E219" s="16"/>
      <c r="F219" s="14"/>
      <c r="G219" s="4"/>
      <c r="H219" s="4"/>
      <c r="I219" s="4"/>
      <c r="J219" s="4"/>
      <c r="K219" s="4"/>
      <c r="L219" s="4"/>
      <c r="M219" s="5"/>
      <c r="N219" s="6"/>
      <c r="O219" s="58" t="str">
        <f t="shared" si="13"/>
        <v/>
      </c>
      <c r="P219" s="10"/>
      <c r="Q219" s="11"/>
    </row>
    <row r="220" spans="1:17" ht="48">
      <c r="A220" s="53" t="str">
        <f>IF(AND($M220&lt;=recall!$G$2,$N220&gt;=recall!$J$2),MAX($A$3:$A219)+1,"")</f>
        <v/>
      </c>
      <c r="B220" s="53" t="str">
        <f ca="1">IF(OR($E220="",ISERROR(DATEDIF(TODAY(),$N220,"d"))),"",IF(DATEDIF(TODAY(),$N220,"d")&lt;=30,MAX($B$3:$B219)+1,""))</f>
        <v/>
      </c>
      <c r="D220" s="9"/>
      <c r="E220" s="16"/>
      <c r="F220" s="14"/>
      <c r="G220" s="4"/>
      <c r="H220" s="4"/>
      <c r="I220" s="4"/>
      <c r="J220" s="4"/>
      <c r="K220" s="4"/>
      <c r="L220" s="4"/>
      <c r="M220" s="5"/>
      <c r="N220" s="6"/>
      <c r="O220" s="58" t="str">
        <f t="shared" si="13"/>
        <v/>
      </c>
      <c r="P220" s="10"/>
      <c r="Q220" s="11"/>
    </row>
    <row r="221" spans="1:17" ht="48">
      <c r="A221" s="53" t="str">
        <f>IF(AND($M221&lt;=recall!$G$2,$N221&gt;=recall!$J$2),MAX($A$3:$A220)+1,"")</f>
        <v/>
      </c>
      <c r="B221" s="53" t="str">
        <f ca="1">IF(OR($E221="",ISERROR(DATEDIF(TODAY(),$N221,"d"))),"",IF(DATEDIF(TODAY(),$N221,"d")&lt;=30,MAX($B$3:$B220)+1,""))</f>
        <v/>
      </c>
      <c r="D221" s="9"/>
      <c r="E221" s="16"/>
      <c r="F221" s="14"/>
      <c r="G221" s="4"/>
      <c r="H221" s="4"/>
      <c r="I221" s="4"/>
      <c r="J221" s="4"/>
      <c r="K221" s="4"/>
      <c r="L221" s="4"/>
      <c r="M221" s="5"/>
      <c r="N221" s="6"/>
      <c r="O221" s="58" t="str">
        <f t="shared" si="13"/>
        <v/>
      </c>
      <c r="P221" s="10"/>
      <c r="Q221" s="11"/>
    </row>
    <row r="222" spans="1:17" ht="48">
      <c r="A222" s="53" t="str">
        <f>IF(AND($M222&lt;=recall!$G$2,$N222&gt;=recall!$J$2),MAX($A$3:$A221)+1,"")</f>
        <v/>
      </c>
      <c r="B222" s="53" t="str">
        <f ca="1">IF(OR($E222="",ISERROR(DATEDIF(TODAY(),$N222,"d"))),"",IF(DATEDIF(TODAY(),$N222,"d")&lt;=30,MAX($B$3:$B221)+1,""))</f>
        <v/>
      </c>
      <c r="D222" s="9"/>
      <c r="E222" s="16"/>
      <c r="F222" s="14"/>
      <c r="G222" s="4"/>
      <c r="H222" s="4"/>
      <c r="I222" s="4"/>
      <c r="J222" s="4"/>
      <c r="K222" s="4"/>
      <c r="L222" s="4"/>
      <c r="M222" s="5"/>
      <c r="N222" s="6"/>
      <c r="O222" s="58" t="str">
        <f t="shared" si="13"/>
        <v/>
      </c>
      <c r="P222" s="10"/>
      <c r="Q222" s="11"/>
    </row>
    <row r="223" spans="1:17" ht="48">
      <c r="A223" s="53" t="str">
        <f>IF(AND($M223&lt;=recall!$G$2,$N223&gt;=recall!$J$2),MAX($A$3:$A222)+1,"")</f>
        <v/>
      </c>
      <c r="B223" s="53" t="str">
        <f ca="1">IF(OR($E223="",ISERROR(DATEDIF(TODAY(),$N223,"d"))),"",IF(DATEDIF(TODAY(),$N223,"d")&lt;=30,MAX($B$3:$B222)+1,""))</f>
        <v/>
      </c>
      <c r="D223" s="9"/>
      <c r="E223" s="16"/>
      <c r="F223" s="14"/>
      <c r="G223" s="4"/>
      <c r="H223" s="4"/>
      <c r="I223" s="4"/>
      <c r="J223" s="4"/>
      <c r="K223" s="4"/>
      <c r="L223" s="4"/>
      <c r="M223" s="5"/>
      <c r="N223" s="6"/>
      <c r="O223" s="58" t="str">
        <f t="shared" si="13"/>
        <v/>
      </c>
      <c r="P223" s="10"/>
      <c r="Q223" s="11"/>
    </row>
    <row r="224" spans="1:17" ht="48">
      <c r="A224" s="53" t="str">
        <f>IF(AND($M224&lt;=recall!$G$2,$N224&gt;=recall!$J$2),MAX($A$3:$A223)+1,"")</f>
        <v/>
      </c>
      <c r="B224" s="53" t="str">
        <f ca="1">IF(OR($E224="",ISERROR(DATEDIF(TODAY(),$N224,"d"))),"",IF(DATEDIF(TODAY(),$N224,"d")&lt;=30,MAX($B$3:$B223)+1,""))</f>
        <v/>
      </c>
      <c r="D224" s="9"/>
      <c r="E224" s="16"/>
      <c r="F224" s="14"/>
      <c r="G224" s="4"/>
      <c r="H224" s="4"/>
      <c r="I224" s="4"/>
      <c r="J224" s="4"/>
      <c r="K224" s="4"/>
      <c r="L224" s="4"/>
      <c r="M224" s="5"/>
      <c r="N224" s="6"/>
      <c r="O224" s="58" t="str">
        <f t="shared" si="13"/>
        <v/>
      </c>
      <c r="P224" s="10"/>
      <c r="Q224" s="11"/>
    </row>
    <row r="225" spans="1:17" ht="48">
      <c r="A225" s="53" t="str">
        <f>IF(AND($M225&lt;=recall!$G$2,$N225&gt;=recall!$J$2),MAX($A$3:$A224)+1,"")</f>
        <v/>
      </c>
      <c r="B225" s="53" t="str">
        <f ca="1">IF(OR($E225="",ISERROR(DATEDIF(TODAY(),$N225,"d"))),"",IF(DATEDIF(TODAY(),$N225,"d")&lt;=30,MAX($B$3:$B224)+1,""))</f>
        <v/>
      </c>
      <c r="D225" s="9"/>
      <c r="E225" s="16"/>
      <c r="F225" s="14"/>
      <c r="G225" s="4"/>
      <c r="H225" s="4"/>
      <c r="I225" s="4"/>
      <c r="J225" s="4"/>
      <c r="K225" s="4"/>
      <c r="L225" s="4"/>
      <c r="M225" s="5"/>
      <c r="N225" s="6"/>
      <c r="O225" s="58" t="str">
        <f t="shared" si="13"/>
        <v/>
      </c>
      <c r="P225" s="10"/>
      <c r="Q225" s="11"/>
    </row>
    <row r="226" spans="1:17" ht="48">
      <c r="A226" s="53" t="str">
        <f>IF(AND($M226&lt;=recall!$G$2,$N226&gt;=recall!$J$2),MAX($A$3:$A225)+1,"")</f>
        <v/>
      </c>
      <c r="B226" s="53" t="str">
        <f ca="1">IF(OR($E226="",ISERROR(DATEDIF(TODAY(),$N226,"d"))),"",IF(DATEDIF(TODAY(),$N226,"d")&lt;=30,MAX($B$3:$B225)+1,""))</f>
        <v/>
      </c>
      <c r="D226" s="9"/>
      <c r="E226" s="16"/>
      <c r="F226" s="14"/>
      <c r="G226" s="4"/>
      <c r="H226" s="4"/>
      <c r="I226" s="4"/>
      <c r="J226" s="4"/>
      <c r="K226" s="4"/>
      <c r="L226" s="4"/>
      <c r="M226" s="5"/>
      <c r="N226" s="6"/>
      <c r="O226" s="58" t="str">
        <f t="shared" si="13"/>
        <v/>
      </c>
      <c r="P226" s="10"/>
      <c r="Q226" s="11"/>
    </row>
    <row r="227" spans="1:17" ht="48">
      <c r="A227" s="53" t="str">
        <f>IF(AND($M227&lt;=recall!$G$2,$N227&gt;=recall!$J$2),MAX($A$3:$A226)+1,"")</f>
        <v/>
      </c>
      <c r="B227" s="53" t="str">
        <f ca="1">IF(OR($E227="",ISERROR(DATEDIF(TODAY(),$N227,"d"))),"",IF(DATEDIF(TODAY(),$N227,"d")&lt;=30,MAX($B$3:$B226)+1,""))</f>
        <v/>
      </c>
      <c r="D227" s="9"/>
      <c r="E227" s="16"/>
      <c r="F227" s="14"/>
      <c r="G227" s="4"/>
      <c r="H227" s="4"/>
      <c r="I227" s="4"/>
      <c r="J227" s="4"/>
      <c r="K227" s="4"/>
      <c r="L227" s="4"/>
      <c r="M227" s="5"/>
      <c r="N227" s="6"/>
      <c r="O227" s="58" t="str">
        <f t="shared" si="13"/>
        <v/>
      </c>
      <c r="P227" s="10"/>
      <c r="Q227" s="11"/>
    </row>
    <row r="228" spans="1:17" ht="48">
      <c r="A228" s="53" t="str">
        <f>IF(AND($M228&lt;=recall!$G$2,$N228&gt;=recall!$J$2),MAX($A$3:$A227)+1,"")</f>
        <v/>
      </c>
      <c r="B228" s="53" t="str">
        <f ca="1">IF(OR($E228="",ISERROR(DATEDIF(TODAY(),$N228,"d"))),"",IF(DATEDIF(TODAY(),$N228,"d")&lt;=30,MAX($B$3:$B227)+1,""))</f>
        <v/>
      </c>
      <c r="D228" s="9"/>
      <c r="E228" s="16"/>
      <c r="F228" s="14"/>
      <c r="G228" s="4"/>
      <c r="H228" s="4"/>
      <c r="I228" s="4"/>
      <c r="J228" s="4"/>
      <c r="K228" s="4"/>
      <c r="L228" s="4"/>
      <c r="M228" s="5"/>
      <c r="N228" s="6"/>
      <c r="O228" s="58" t="str">
        <f t="shared" si="13"/>
        <v/>
      </c>
      <c r="P228" s="10"/>
      <c r="Q228" s="11"/>
    </row>
    <row r="229" spans="1:17" ht="48.75" thickBot="1">
      <c r="A229" s="53" t="str">
        <f>IF(AND($M229&lt;=recall!$G$2,$N229&gt;=recall!$J$2),MAX($A$3:$A228)+1,"")</f>
        <v/>
      </c>
      <c r="B229" s="53" t="str">
        <f ca="1">IF(OR($E229="",ISERROR(DATEDIF(TODAY(),$N229,"d"))),"",IF(DATEDIF(TODAY(),$N229,"d")&lt;=30,MAX($B$3:$B228)+1,""))</f>
        <v/>
      </c>
      <c r="D229" s="17"/>
      <c r="E229" s="18"/>
      <c r="F229" s="42"/>
      <c r="G229" s="43"/>
      <c r="H229" s="43"/>
      <c r="I229" s="43"/>
      <c r="J229" s="43"/>
      <c r="K229" s="43"/>
      <c r="L229" s="43"/>
      <c r="M229" s="7"/>
      <c r="N229" s="8"/>
      <c r="O229" s="59" t="str">
        <f t="shared" si="13"/>
        <v/>
      </c>
      <c r="P229" s="19"/>
      <c r="Q229" s="20"/>
    </row>
    <row r="230" spans="1:17" ht="16.5" thickTop="1"/>
  </sheetData>
  <mergeCells count="3">
    <mergeCell ref="P1:Q1"/>
    <mergeCell ref="A2:A3"/>
    <mergeCell ref="B2:B3"/>
  </mergeCells>
  <pageMargins left="0.11811023622047245" right="0.11811023622047245" top="0.19685039370078741" bottom="0.19685039370078741" header="0.11811023622047245" footer="0.11811023622047245"/>
  <pageSetup paperSize="9" scale="24" orientation="portrait" r:id="rId1"/>
  <ignoredErrors>
    <ignoredError sqref="Q5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O249"/>
  <sheetViews>
    <sheetView rightToLeft="1" zoomScale="46" zoomScaleNormal="46" workbookViewId="0">
      <selection activeCell="B5" sqref="B5"/>
    </sheetView>
  </sheetViews>
  <sheetFormatPr baseColWidth="10" defaultColWidth="9" defaultRowHeight="15.75"/>
  <cols>
    <col min="1" max="1" width="11.625" style="12" customWidth="1"/>
    <col min="2" max="2" width="22.125" style="12" customWidth="1"/>
    <col min="3" max="3" width="37.25" style="12" customWidth="1"/>
    <col min="4" max="4" width="21.375" style="12" customWidth="1"/>
    <col min="5" max="5" width="30.125" style="12" customWidth="1"/>
    <col min="6" max="6" width="16" style="12" customWidth="1"/>
    <col min="7" max="7" width="25.5" style="12" customWidth="1"/>
    <col min="8" max="8" width="28.5" style="12" customWidth="1"/>
    <col min="9" max="9" width="25.25" style="12" customWidth="1"/>
    <col min="10" max="10" width="28.75" style="12" customWidth="1"/>
    <col min="11" max="11" width="27.75" style="12" customWidth="1"/>
    <col min="12" max="12" width="22" style="12" customWidth="1"/>
    <col min="13" max="13" width="22.375" style="12" customWidth="1"/>
    <col min="14" max="14" width="45.125" style="12" customWidth="1"/>
    <col min="15" max="15" width="50.375" style="12" customWidth="1"/>
    <col min="16" max="16384" width="9" style="12"/>
  </cols>
  <sheetData>
    <row r="1" spans="1:15" ht="47.25">
      <c r="A1" s="44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7"/>
      <c r="N1" s="37"/>
      <c r="O1" s="37">
        <f t="shared" ref="O1" ca="1" si="0">TODAY()</f>
        <v>41552</v>
      </c>
    </row>
    <row r="2" spans="1:15" ht="47.25" thickBo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108" thickTop="1" thickBot="1">
      <c r="A3" s="31" t="s">
        <v>0</v>
      </c>
      <c r="B3" s="32" t="s">
        <v>7</v>
      </c>
      <c r="C3" s="33" t="s">
        <v>8</v>
      </c>
      <c r="D3" s="33" t="s">
        <v>21</v>
      </c>
      <c r="E3" s="33" t="s">
        <v>1</v>
      </c>
      <c r="F3" s="32" t="s">
        <v>12</v>
      </c>
      <c r="G3" s="32" t="s">
        <v>16</v>
      </c>
      <c r="H3" s="32" t="s">
        <v>18</v>
      </c>
      <c r="I3" s="32" t="s">
        <v>13</v>
      </c>
      <c r="J3" s="32" t="s">
        <v>9</v>
      </c>
      <c r="K3" s="32" t="s">
        <v>10</v>
      </c>
      <c r="L3" s="32" t="s">
        <v>11</v>
      </c>
      <c r="M3" s="33" t="s">
        <v>14</v>
      </c>
      <c r="N3" s="35" t="s">
        <v>15</v>
      </c>
      <c r="O3" s="36" t="s">
        <v>22</v>
      </c>
    </row>
    <row r="4" spans="1:15" ht="48.75" thickTop="1">
      <c r="A4" s="9" t="str">
        <f ca="1">+IF(C4="","",SUBTOTAL(3,$C$4:C4))</f>
        <v/>
      </c>
      <c r="B4" s="25" t="str">
        <f ca="1">IF(ISERROR(MATCH(ROW($A1),general!$B:$B,0)),"",INDEX(general!E:E,MATCH(ROW($A1),general!$B:$B,0)))</f>
        <v/>
      </c>
      <c r="C4" s="55" t="str">
        <f ca="1">IF(ISERROR(MATCH(ROW($A1),general!$B:$B,0)),"",INDEX(general!F:F,MATCH(ROW($A1),general!$B:$B,0)))</f>
        <v/>
      </c>
      <c r="D4" s="55" t="str">
        <f ca="1">IF(ISERROR(MATCH(ROW($A1),general!$B:$B,0)),"",INDEX(general!G:G,MATCH(ROW($A1),general!$B:$B,0)))</f>
        <v/>
      </c>
      <c r="E4" s="55" t="str">
        <f ca="1">IF(ISERROR(MATCH(ROW($A1),general!$B:$B,0)),"",INDEX(general!H:H,MATCH(ROW($A1),general!$B:$B,0)))</f>
        <v/>
      </c>
      <c r="F4" s="55" t="str">
        <f ca="1">IF(ISERROR(MATCH(ROW($A1),general!$B:$B,0)),"",INDEX(general!I:I,MATCH(ROW($A1),general!$B:$B,0)))</f>
        <v/>
      </c>
      <c r="G4" s="55" t="str">
        <f ca="1">IF(ISERROR(MATCH(ROW($A1),general!$B:$B,0)),"",INDEX(general!J:J,MATCH(ROW($A1),general!$B:$B,0)))</f>
        <v/>
      </c>
      <c r="H4" s="55" t="str">
        <f ca="1">IF(ISERROR(MATCH(ROW($A1),general!$B:$B,0)),"",INDEX(general!K:K,MATCH(ROW($A1),general!$B:$B,0)))</f>
        <v/>
      </c>
      <c r="I4" s="55" t="str">
        <f ca="1">IF(ISERROR(MATCH(ROW($A1),general!$B:$B,0)),"",INDEX(general!L:L,MATCH(ROW($A1),general!$B:$B,0)))</f>
        <v/>
      </c>
      <c r="J4" s="55" t="str">
        <f ca="1">IF(ISERROR(MATCH(ROW($A1),general!$B:$B,0)),"",INDEX(general!M:M,MATCH(ROW($A1),general!$B:$B,0)))</f>
        <v/>
      </c>
      <c r="K4" s="55" t="str">
        <f ca="1">IF(ISERROR(MATCH(ROW($A1),general!$B:$B,0)),"",INDEX(general!N:N,MATCH(ROW($A1),general!$B:$B,0)))</f>
        <v/>
      </c>
      <c r="L4" s="55" t="str">
        <f ca="1">IF(ISERROR(MATCH(ROW($A1),general!$B:$B,0)),"",INDEX(general!O:O,MATCH(ROW($A1),general!$B:$B,0)))</f>
        <v/>
      </c>
      <c r="M4" s="55" t="str">
        <f ca="1">IF(ISERROR(MATCH(ROW($A1),general!$B:$B,0)),"",INDEX(general!P:P,MATCH(ROW($A1),general!$B:$B,0)))</f>
        <v/>
      </c>
      <c r="N4" s="55" t="str">
        <f ca="1">IF(ISERROR(MATCH(ROW($A1),general!$B:$B,0)),"",INDEX(general!Q:Q,MATCH(ROW($A1),general!$B:$B,0)))</f>
        <v/>
      </c>
      <c r="O4" s="25" t="str">
        <f ca="1">IF(ISERROR(MATCH(ROW($A1),general!$B:$B,0)),"",INDEX(general!R:R,MATCH(ROW($A1),general!$B:$B,0)))</f>
        <v/>
      </c>
    </row>
    <row r="5" spans="1:15" ht="48">
      <c r="A5" s="9" t="str">
        <f ca="1">+IF(C5="","",SUBTOTAL(3,$C$4:C5))</f>
        <v/>
      </c>
      <c r="B5" s="54" t="str">
        <f ca="1">IF(ISERROR(MATCH(ROW($A2),general!$B:$B,0)),"",INDEX(general!E:E,MATCH(ROW($A2),general!$B:$B,0)))</f>
        <v/>
      </c>
      <c r="C5" s="54" t="str">
        <f ca="1">IF(ISERROR(MATCH(ROW($A2),general!$B:$B,0)),"",INDEX(general!F:F,MATCH(ROW($A2),general!$B:$B,0)))</f>
        <v/>
      </c>
      <c r="D5" s="56" t="str">
        <f ca="1">IF(ISERROR(MATCH(ROW($A2),general!$B:$B,0)),"",INDEX(general!G:G,MATCH(ROW($A2),general!$B:$B,0)))</f>
        <v/>
      </c>
      <c r="E5" s="56" t="str">
        <f ca="1">IF(ISERROR(MATCH(ROW($A2),general!$B:$B,0)),"",INDEX(general!H:H,MATCH(ROW($A2),general!$B:$B,0)))</f>
        <v/>
      </c>
      <c r="F5" s="56" t="str">
        <f ca="1">IF(ISERROR(MATCH(ROW($A2),general!$B:$B,0)),"",INDEX(general!I:I,MATCH(ROW($A2),general!$B:$B,0)))</f>
        <v/>
      </c>
      <c r="G5" s="56" t="str">
        <f ca="1">IF(ISERROR(MATCH(ROW($A2),general!$B:$B,0)),"",INDEX(general!J:J,MATCH(ROW($A2),general!$B:$B,0)))</f>
        <v/>
      </c>
      <c r="H5" s="56" t="str">
        <f ca="1">IF(ISERROR(MATCH(ROW($A2),general!$B:$B,0)),"",INDEX(general!K:K,MATCH(ROW($A2),general!$B:$B,0)))</f>
        <v/>
      </c>
      <c r="I5" s="56" t="str">
        <f ca="1">IF(ISERROR(MATCH(ROW($A2),general!$B:$B,0)),"",INDEX(general!L:L,MATCH(ROW($A2),general!$B:$B,0)))</f>
        <v/>
      </c>
      <c r="J5" s="56" t="str">
        <f ca="1">IF(ISERROR(MATCH(ROW($A2),general!$B:$B,0)),"",INDEX(general!M:M,MATCH(ROW($A2),general!$B:$B,0)))</f>
        <v/>
      </c>
      <c r="K5" s="56" t="str">
        <f ca="1">IF(ISERROR(MATCH(ROW($A2),general!$B:$B,0)),"",INDEX(general!N:N,MATCH(ROW($A2),general!$B:$B,0)))</f>
        <v/>
      </c>
      <c r="L5" s="56" t="str">
        <f ca="1">IF(ISERROR(MATCH(ROW($A2),general!$B:$B,0)),"",INDEX(general!O:O,MATCH(ROW($A2),general!$B:$B,0)))</f>
        <v/>
      </c>
      <c r="M5" s="56" t="str">
        <f ca="1">IF(ISERROR(MATCH(ROW($A2),general!$B:$B,0)),"",INDEX(general!P:P,MATCH(ROW($A2),general!$B:$B,0)))</f>
        <v/>
      </c>
      <c r="N5" s="54" t="str">
        <f ca="1">IF(ISERROR(MATCH(ROW($A2),general!$B:$B,0)),"",INDEX(general!Q:Q,MATCH(ROW($A2),general!$B:$B,0)))</f>
        <v/>
      </c>
      <c r="O5" s="54" t="str">
        <f ca="1">IF(ISERROR(MATCH(ROW($A2),general!$B:$B,0)),"",INDEX(general!R:R,MATCH(ROW($A2),general!$B:$B,0)))</f>
        <v/>
      </c>
    </row>
    <row r="6" spans="1:15" ht="48">
      <c r="A6" s="9" t="str">
        <f ca="1">+IF(C6="","",SUBTOTAL(3,$C$4:C6))</f>
        <v/>
      </c>
      <c r="B6" s="54" t="str">
        <f ca="1">IF(ISERROR(MATCH(ROW($A3),general!$B:$B,0)),"",INDEX(general!E:E,MATCH(ROW($A3),general!$B:$B,0)))</f>
        <v/>
      </c>
      <c r="C6" s="54" t="str">
        <f ca="1">IF(ISERROR(MATCH(ROW($A3),general!$B:$B,0)),"",INDEX(general!F:F,MATCH(ROW($A3),general!$B:$B,0)))</f>
        <v/>
      </c>
      <c r="D6" s="54" t="str">
        <f ca="1">IF(ISERROR(MATCH(ROW($A3),general!$B:$B,0)),"",INDEX(general!G:G,MATCH(ROW($A3),general!$B:$B,0)))</f>
        <v/>
      </c>
      <c r="E6" s="54" t="str">
        <f ca="1">IF(ISERROR(MATCH(ROW($A3),general!$B:$B,0)),"",INDEX(general!H:H,MATCH(ROW($A3),general!$B:$B,0)))</f>
        <v/>
      </c>
      <c r="F6" s="54" t="str">
        <f ca="1">IF(ISERROR(MATCH(ROW($A3),general!$B:$B,0)),"",INDEX(general!I:I,MATCH(ROW($A3),general!$B:$B,0)))</f>
        <v/>
      </c>
      <c r="G6" s="54" t="str">
        <f ca="1">IF(ISERROR(MATCH(ROW($A3),general!$B:$B,0)),"",INDEX(general!J:J,MATCH(ROW($A3),general!$B:$B,0)))</f>
        <v/>
      </c>
      <c r="H6" s="54" t="str">
        <f ca="1">IF(ISERROR(MATCH(ROW($A3),general!$B:$B,0)),"",INDEX(general!K:K,MATCH(ROW($A3),general!$B:$B,0)))</f>
        <v/>
      </c>
      <c r="I6" s="54" t="str">
        <f ca="1">IF(ISERROR(MATCH(ROW($A3),general!$B:$B,0)),"",INDEX(general!L:L,MATCH(ROW($A3),general!$B:$B,0)))</f>
        <v/>
      </c>
      <c r="J6" s="54" t="str">
        <f ca="1">IF(ISERROR(MATCH(ROW($A3),general!$B:$B,0)),"",INDEX(general!M:M,MATCH(ROW($A3),general!$B:$B,0)))</f>
        <v/>
      </c>
      <c r="K6" s="54" t="str">
        <f ca="1">IF(ISERROR(MATCH(ROW($A3),general!$B:$B,0)),"",INDEX(general!N:N,MATCH(ROW($A3),general!$B:$B,0)))</f>
        <v/>
      </c>
      <c r="L6" s="54" t="str">
        <f ca="1">IF(ISERROR(MATCH(ROW($A3),general!$B:$B,0)),"",INDEX(general!O:O,MATCH(ROW($A3),general!$B:$B,0)))</f>
        <v/>
      </c>
      <c r="M6" s="54" t="str">
        <f ca="1">IF(ISERROR(MATCH(ROW($A3),general!$B:$B,0)),"",INDEX(general!P:P,MATCH(ROW($A3),general!$B:$B,0)))</f>
        <v/>
      </c>
      <c r="N6" s="54" t="str">
        <f ca="1">IF(ISERROR(MATCH(ROW($A3),general!$B:$B,0)),"",INDEX(general!Q:Q,MATCH(ROW($A3),general!$B:$B,0)))</f>
        <v/>
      </c>
      <c r="O6" s="54" t="str">
        <f ca="1">IF(ISERROR(MATCH(ROW($A3),general!$B:$B,0)),"",INDEX(general!R:R,MATCH(ROW($A3),general!$B:$B,0)))</f>
        <v/>
      </c>
    </row>
    <row r="7" spans="1:15" ht="48">
      <c r="A7" s="9" t="str">
        <f ca="1">+IF(C7="","",SUBTOTAL(3,$C$4:C7))</f>
        <v/>
      </c>
      <c r="B7" s="54" t="str">
        <f ca="1">IF(ISERROR(MATCH(ROW($A4),general!$B:$B,0)),"",INDEX(general!E:E,MATCH(ROW($A4),general!$B:$B,0)))</f>
        <v/>
      </c>
      <c r="C7" s="54" t="str">
        <f ca="1">IF(ISERROR(MATCH(ROW($A4),general!$B:$B,0)),"",INDEX(general!F:F,MATCH(ROW($A4),general!$B:$B,0)))</f>
        <v/>
      </c>
      <c r="D7" s="54" t="str">
        <f ca="1">IF(ISERROR(MATCH(ROW($A4),general!$B:$B,0)),"",INDEX(general!G:G,MATCH(ROW($A4),general!$B:$B,0)))</f>
        <v/>
      </c>
      <c r="E7" s="54" t="str">
        <f ca="1">IF(ISERROR(MATCH(ROW($A4),general!$B:$B,0)),"",INDEX(general!H:H,MATCH(ROW($A4),general!$B:$B,0)))</f>
        <v/>
      </c>
      <c r="F7" s="54" t="str">
        <f ca="1">IF(ISERROR(MATCH(ROW($A4),general!$B:$B,0)),"",INDEX(general!I:I,MATCH(ROW($A4),general!$B:$B,0)))</f>
        <v/>
      </c>
      <c r="G7" s="54" t="str">
        <f ca="1">IF(ISERROR(MATCH(ROW($A4),general!$B:$B,0)),"",INDEX(general!J:J,MATCH(ROW($A4),general!$B:$B,0)))</f>
        <v/>
      </c>
      <c r="H7" s="54" t="str">
        <f ca="1">IF(ISERROR(MATCH(ROW($A4),general!$B:$B,0)),"",INDEX(general!K:K,MATCH(ROW($A4),general!$B:$B,0)))</f>
        <v/>
      </c>
      <c r="I7" s="54" t="str">
        <f ca="1">IF(ISERROR(MATCH(ROW($A4),general!$B:$B,0)),"",INDEX(general!L:L,MATCH(ROW($A4),general!$B:$B,0)))</f>
        <v/>
      </c>
      <c r="J7" s="54" t="str">
        <f ca="1">IF(ISERROR(MATCH(ROW($A4),general!$B:$B,0)),"",INDEX(general!M:M,MATCH(ROW($A4),general!$B:$B,0)))</f>
        <v/>
      </c>
      <c r="K7" s="54" t="str">
        <f ca="1">IF(ISERROR(MATCH(ROW($A4),general!$B:$B,0)),"",INDEX(general!N:N,MATCH(ROW($A4),general!$B:$B,0)))</f>
        <v/>
      </c>
      <c r="L7" s="54" t="str">
        <f ca="1">IF(ISERROR(MATCH(ROW($A4),general!$B:$B,0)),"",INDEX(general!O:O,MATCH(ROW($A4),general!$B:$B,0)))</f>
        <v/>
      </c>
      <c r="M7" s="54" t="str">
        <f ca="1">IF(ISERROR(MATCH(ROW($A4),general!$B:$B,0)),"",INDEX(general!P:P,MATCH(ROW($A4),general!$B:$B,0)))</f>
        <v/>
      </c>
      <c r="N7" s="54" t="str">
        <f ca="1">IF(ISERROR(MATCH(ROW($A4),general!$B:$B,0)),"",INDEX(general!Q:Q,MATCH(ROW($A4),general!$B:$B,0)))</f>
        <v/>
      </c>
      <c r="O7" s="54" t="str">
        <f ca="1">IF(ISERROR(MATCH(ROW($A4),general!$B:$B,0)),"",INDEX(general!R:R,MATCH(ROW($A4),general!$B:$B,0)))</f>
        <v/>
      </c>
    </row>
    <row r="8" spans="1:15" ht="48">
      <c r="A8" s="9" t="str">
        <f ca="1">+IF(C8="","",SUBTOTAL(3,$C$4:C8))</f>
        <v/>
      </c>
      <c r="B8" s="54" t="str">
        <f ca="1">IF(ISERROR(MATCH(ROW($A5),general!$B:$B,0)),"",INDEX(general!E:E,MATCH(ROW($A5),general!$B:$B,0)))</f>
        <v/>
      </c>
      <c r="C8" s="54" t="str">
        <f ca="1">IF(ISERROR(MATCH(ROW($A5),general!$B:$B,0)),"",INDEX(general!F:F,MATCH(ROW($A5),general!$B:$B,0)))</f>
        <v/>
      </c>
      <c r="D8" s="54" t="str">
        <f ca="1">IF(ISERROR(MATCH(ROW($A5),general!$B:$B,0)),"",INDEX(general!G:G,MATCH(ROW($A5),general!$B:$B,0)))</f>
        <v/>
      </c>
      <c r="E8" s="54" t="str">
        <f ca="1">IF(ISERROR(MATCH(ROW($A5),general!$B:$B,0)),"",INDEX(general!H:H,MATCH(ROW($A5),general!$B:$B,0)))</f>
        <v/>
      </c>
      <c r="F8" s="54" t="str">
        <f ca="1">IF(ISERROR(MATCH(ROW($A5),general!$B:$B,0)),"",INDEX(general!I:I,MATCH(ROW($A5),general!$B:$B,0)))</f>
        <v/>
      </c>
      <c r="G8" s="54" t="str">
        <f ca="1">IF(ISERROR(MATCH(ROW($A5),general!$B:$B,0)),"",INDEX(general!J:J,MATCH(ROW($A5),general!$B:$B,0)))</f>
        <v/>
      </c>
      <c r="H8" s="54" t="str">
        <f ca="1">IF(ISERROR(MATCH(ROW($A5),general!$B:$B,0)),"",INDEX(general!K:K,MATCH(ROW($A5),general!$B:$B,0)))</f>
        <v/>
      </c>
      <c r="I8" s="54" t="str">
        <f ca="1">IF(ISERROR(MATCH(ROW($A5),general!$B:$B,0)),"",INDEX(general!L:L,MATCH(ROW($A5),general!$B:$B,0)))</f>
        <v/>
      </c>
      <c r="J8" s="54" t="str">
        <f ca="1">IF(ISERROR(MATCH(ROW($A5),general!$B:$B,0)),"",INDEX(general!M:M,MATCH(ROW($A5),general!$B:$B,0)))</f>
        <v/>
      </c>
      <c r="K8" s="54" t="str">
        <f ca="1">IF(ISERROR(MATCH(ROW($A5),general!$B:$B,0)),"",INDEX(general!N:N,MATCH(ROW($A5),general!$B:$B,0)))</f>
        <v/>
      </c>
      <c r="L8" s="54" t="str">
        <f ca="1">IF(ISERROR(MATCH(ROW($A5),general!$B:$B,0)),"",INDEX(general!O:O,MATCH(ROW($A5),general!$B:$B,0)))</f>
        <v/>
      </c>
      <c r="M8" s="54" t="str">
        <f ca="1">IF(ISERROR(MATCH(ROW($A5),general!$B:$B,0)),"",INDEX(general!P:P,MATCH(ROW($A5),general!$B:$B,0)))</f>
        <v/>
      </c>
      <c r="N8" s="54" t="str">
        <f ca="1">IF(ISERROR(MATCH(ROW($A5),general!$B:$B,0)),"",INDEX(general!Q:Q,MATCH(ROW($A5),general!$B:$B,0)))</f>
        <v/>
      </c>
      <c r="O8" s="54" t="str">
        <f ca="1">IF(ISERROR(MATCH(ROW($A5),general!$B:$B,0)),"",INDEX(general!R:R,MATCH(ROW($A5),general!$B:$B,0)))</f>
        <v/>
      </c>
    </row>
    <row r="9" spans="1:15" ht="48">
      <c r="A9" s="9" t="str">
        <f ca="1">+IF(C9="","",SUBTOTAL(3,$C$4:C9))</f>
        <v/>
      </c>
      <c r="B9" s="54" t="str">
        <f ca="1">IF(ISERROR(MATCH(ROW($A6),general!$B:$B,0)),"",INDEX(general!E:E,MATCH(ROW($A6),general!$B:$B,0)))</f>
        <v/>
      </c>
      <c r="C9" s="54" t="str">
        <f ca="1">IF(ISERROR(MATCH(ROW($A6),general!$B:$B,0)),"",INDEX(general!F:F,MATCH(ROW($A6),general!$B:$B,0)))</f>
        <v/>
      </c>
      <c r="D9" s="54" t="str">
        <f ca="1">IF(ISERROR(MATCH(ROW($A6),general!$B:$B,0)),"",INDEX(general!G:G,MATCH(ROW($A6),general!$B:$B,0)))</f>
        <v/>
      </c>
      <c r="E9" s="54" t="str">
        <f ca="1">IF(ISERROR(MATCH(ROW($A6),general!$B:$B,0)),"",INDEX(general!H:H,MATCH(ROW($A6),general!$B:$B,0)))</f>
        <v/>
      </c>
      <c r="F9" s="54" t="str">
        <f ca="1">IF(ISERROR(MATCH(ROW($A6),general!$B:$B,0)),"",INDEX(general!I:I,MATCH(ROW($A6),general!$B:$B,0)))</f>
        <v/>
      </c>
      <c r="G9" s="54" t="str">
        <f ca="1">IF(ISERROR(MATCH(ROW($A6),general!$B:$B,0)),"",INDEX(general!J:J,MATCH(ROW($A6),general!$B:$B,0)))</f>
        <v/>
      </c>
      <c r="H9" s="54" t="str">
        <f ca="1">IF(ISERROR(MATCH(ROW($A6),general!$B:$B,0)),"",INDEX(general!K:K,MATCH(ROW($A6),general!$B:$B,0)))</f>
        <v/>
      </c>
      <c r="I9" s="54" t="str">
        <f ca="1">IF(ISERROR(MATCH(ROW($A6),general!$B:$B,0)),"",INDEX(general!L:L,MATCH(ROW($A6),general!$B:$B,0)))</f>
        <v/>
      </c>
      <c r="J9" s="54" t="str">
        <f ca="1">IF(ISERROR(MATCH(ROW($A6),general!$B:$B,0)),"",INDEX(general!M:M,MATCH(ROW($A6),general!$B:$B,0)))</f>
        <v/>
      </c>
      <c r="K9" s="54" t="str">
        <f ca="1">IF(ISERROR(MATCH(ROW($A6),general!$B:$B,0)),"",INDEX(general!N:N,MATCH(ROW($A6),general!$B:$B,0)))</f>
        <v/>
      </c>
      <c r="L9" s="54" t="str">
        <f ca="1">IF(ISERROR(MATCH(ROW($A6),general!$B:$B,0)),"",INDEX(general!O:O,MATCH(ROW($A6),general!$B:$B,0)))</f>
        <v/>
      </c>
      <c r="M9" s="54" t="str">
        <f ca="1">IF(ISERROR(MATCH(ROW($A6),general!$B:$B,0)),"",INDEX(general!P:P,MATCH(ROW($A6),general!$B:$B,0)))</f>
        <v/>
      </c>
      <c r="N9" s="54" t="str">
        <f ca="1">IF(ISERROR(MATCH(ROW($A6),general!$B:$B,0)),"",INDEX(general!Q:Q,MATCH(ROW($A6),general!$B:$B,0)))</f>
        <v/>
      </c>
      <c r="O9" s="54" t="str">
        <f ca="1">IF(ISERROR(MATCH(ROW($A6),general!$B:$B,0)),"",INDEX(general!R:R,MATCH(ROW($A6),general!$B:$B,0)))</f>
        <v/>
      </c>
    </row>
    <row r="10" spans="1:15" ht="48">
      <c r="A10" s="9" t="str">
        <f ca="1">+IF(C10="","",SUBTOTAL(3,$C$4:C10))</f>
        <v/>
      </c>
      <c r="B10" s="54" t="str">
        <f ca="1">IF(ISERROR(MATCH(ROW($A7),general!$B:$B,0)),"",INDEX(general!E:E,MATCH(ROW($A7),general!$B:$B,0)))</f>
        <v/>
      </c>
      <c r="C10" s="54" t="str">
        <f ca="1">IF(ISERROR(MATCH(ROW($A7),general!$B:$B,0)),"",INDEX(general!F:F,MATCH(ROW($A7),general!$B:$B,0)))</f>
        <v/>
      </c>
      <c r="D10" s="54" t="str">
        <f ca="1">IF(ISERROR(MATCH(ROW($A7),general!$B:$B,0)),"",INDEX(general!G:G,MATCH(ROW($A7),general!$B:$B,0)))</f>
        <v/>
      </c>
      <c r="E10" s="54" t="str">
        <f ca="1">IF(ISERROR(MATCH(ROW($A7),general!$B:$B,0)),"",INDEX(general!H:H,MATCH(ROW($A7),general!$B:$B,0)))</f>
        <v/>
      </c>
      <c r="F10" s="54" t="str">
        <f ca="1">IF(ISERROR(MATCH(ROW($A7),general!$B:$B,0)),"",INDEX(general!I:I,MATCH(ROW($A7),general!$B:$B,0)))</f>
        <v/>
      </c>
      <c r="G10" s="54" t="str">
        <f ca="1">IF(ISERROR(MATCH(ROW($A7),general!$B:$B,0)),"",INDEX(general!J:J,MATCH(ROW($A7),general!$B:$B,0)))</f>
        <v/>
      </c>
      <c r="H10" s="54" t="str">
        <f ca="1">IF(ISERROR(MATCH(ROW($A7),general!$B:$B,0)),"",INDEX(general!K:K,MATCH(ROW($A7),general!$B:$B,0)))</f>
        <v/>
      </c>
      <c r="I10" s="54" t="str">
        <f ca="1">IF(ISERROR(MATCH(ROW($A7),general!$B:$B,0)),"",INDEX(general!L:L,MATCH(ROW($A7),general!$B:$B,0)))</f>
        <v/>
      </c>
      <c r="J10" s="54" t="str">
        <f ca="1">IF(ISERROR(MATCH(ROW($A7),general!$B:$B,0)),"",INDEX(general!M:M,MATCH(ROW($A7),general!$B:$B,0)))</f>
        <v/>
      </c>
      <c r="K10" s="54" t="str">
        <f ca="1">IF(ISERROR(MATCH(ROW($A7),general!$B:$B,0)),"",INDEX(general!N:N,MATCH(ROW($A7),general!$B:$B,0)))</f>
        <v/>
      </c>
      <c r="L10" s="54" t="str">
        <f ca="1">IF(ISERROR(MATCH(ROW($A7),general!$B:$B,0)),"",INDEX(general!O:O,MATCH(ROW($A7),general!$B:$B,0)))</f>
        <v/>
      </c>
      <c r="M10" s="54" t="str">
        <f ca="1">IF(ISERROR(MATCH(ROW($A7),general!$B:$B,0)),"",INDEX(general!P:P,MATCH(ROW($A7),general!$B:$B,0)))</f>
        <v/>
      </c>
      <c r="N10" s="54" t="str">
        <f ca="1">IF(ISERROR(MATCH(ROW($A7),general!$B:$B,0)),"",INDEX(general!Q:Q,MATCH(ROW($A7),general!$B:$B,0)))</f>
        <v/>
      </c>
      <c r="O10" s="54" t="str">
        <f ca="1">IF(ISERROR(MATCH(ROW($A7),general!$B:$B,0)),"",INDEX(general!R:R,MATCH(ROW($A7),general!$B:$B,0)))</f>
        <v/>
      </c>
    </row>
    <row r="11" spans="1:15" ht="48">
      <c r="A11" s="9" t="str">
        <f ca="1">+IF(C11="","",SUBTOTAL(3,$C$4:C11))</f>
        <v/>
      </c>
      <c r="B11" s="54" t="str">
        <f ca="1">IF(ISERROR(MATCH(ROW($A8),general!$B:$B,0)),"",INDEX(general!E:E,MATCH(ROW($A8),general!$B:$B,0)))</f>
        <v/>
      </c>
      <c r="C11" s="54" t="str">
        <f ca="1">IF(ISERROR(MATCH(ROW($A8),general!$B:$B,0)),"",INDEX(general!F:F,MATCH(ROW($A8),general!$B:$B,0)))</f>
        <v/>
      </c>
      <c r="D11" s="54" t="str">
        <f ca="1">IF(ISERROR(MATCH(ROW($A8),general!$B:$B,0)),"",INDEX(general!G:G,MATCH(ROW($A8),general!$B:$B,0)))</f>
        <v/>
      </c>
      <c r="E11" s="54" t="str">
        <f ca="1">IF(ISERROR(MATCH(ROW($A8),general!$B:$B,0)),"",INDEX(general!H:H,MATCH(ROW($A8),general!$B:$B,0)))</f>
        <v/>
      </c>
      <c r="F11" s="54" t="str">
        <f ca="1">IF(ISERROR(MATCH(ROW($A8),general!$B:$B,0)),"",INDEX(general!I:I,MATCH(ROW($A8),general!$B:$B,0)))</f>
        <v/>
      </c>
      <c r="G11" s="54" t="str">
        <f ca="1">IF(ISERROR(MATCH(ROW($A8),general!$B:$B,0)),"",INDEX(general!J:J,MATCH(ROW($A8),general!$B:$B,0)))</f>
        <v/>
      </c>
      <c r="H11" s="54" t="str">
        <f ca="1">IF(ISERROR(MATCH(ROW($A8),general!$B:$B,0)),"",INDEX(general!K:K,MATCH(ROW($A8),general!$B:$B,0)))</f>
        <v/>
      </c>
      <c r="I11" s="54" t="str">
        <f ca="1">IF(ISERROR(MATCH(ROW($A8),general!$B:$B,0)),"",INDEX(general!L:L,MATCH(ROW($A8),general!$B:$B,0)))</f>
        <v/>
      </c>
      <c r="J11" s="54" t="str">
        <f ca="1">IF(ISERROR(MATCH(ROW($A8),general!$B:$B,0)),"",INDEX(general!M:M,MATCH(ROW($A8),general!$B:$B,0)))</f>
        <v/>
      </c>
      <c r="K11" s="54" t="str">
        <f ca="1">IF(ISERROR(MATCH(ROW($A8),general!$B:$B,0)),"",INDEX(general!N:N,MATCH(ROW($A8),general!$B:$B,0)))</f>
        <v/>
      </c>
      <c r="L11" s="54" t="str">
        <f ca="1">IF(ISERROR(MATCH(ROW($A8),general!$B:$B,0)),"",INDEX(general!O:O,MATCH(ROW($A8),general!$B:$B,0)))</f>
        <v/>
      </c>
      <c r="M11" s="54" t="str">
        <f ca="1">IF(ISERROR(MATCH(ROW($A8),general!$B:$B,0)),"",INDEX(general!P:P,MATCH(ROW($A8),general!$B:$B,0)))</f>
        <v/>
      </c>
      <c r="N11" s="54" t="str">
        <f ca="1">IF(ISERROR(MATCH(ROW($A8),general!$B:$B,0)),"",INDEX(general!Q:Q,MATCH(ROW($A8),general!$B:$B,0)))</f>
        <v/>
      </c>
      <c r="O11" s="54" t="str">
        <f ca="1">IF(ISERROR(MATCH(ROW($A8),general!$B:$B,0)),"",INDEX(general!R:R,MATCH(ROW($A8),general!$B:$B,0)))</f>
        <v/>
      </c>
    </row>
    <row r="12" spans="1:15" ht="48">
      <c r="A12" s="9" t="str">
        <f ca="1">+IF(C12="","",SUBTOTAL(3,$C$4:C12))</f>
        <v/>
      </c>
      <c r="B12" s="54" t="str">
        <f ca="1">IF(ISERROR(MATCH(ROW($A9),general!$B:$B,0)),"",INDEX(general!E:E,MATCH(ROW($A9),general!$B:$B,0)))</f>
        <v/>
      </c>
      <c r="C12" s="54" t="str">
        <f ca="1">IF(ISERROR(MATCH(ROW($A9),general!$B:$B,0)),"",INDEX(general!F:F,MATCH(ROW($A9),general!$B:$B,0)))</f>
        <v/>
      </c>
      <c r="D12" s="54" t="str">
        <f ca="1">IF(ISERROR(MATCH(ROW($A9),general!$B:$B,0)),"",INDEX(general!G:G,MATCH(ROW($A9),general!$B:$B,0)))</f>
        <v/>
      </c>
      <c r="E12" s="54" t="str">
        <f ca="1">IF(ISERROR(MATCH(ROW($A9),general!$B:$B,0)),"",INDEX(general!H:H,MATCH(ROW($A9),general!$B:$B,0)))</f>
        <v/>
      </c>
      <c r="F12" s="54" t="str">
        <f ca="1">IF(ISERROR(MATCH(ROW($A9),general!$B:$B,0)),"",INDEX(general!I:I,MATCH(ROW($A9),general!$B:$B,0)))</f>
        <v/>
      </c>
      <c r="G12" s="54" t="str">
        <f ca="1">IF(ISERROR(MATCH(ROW($A9),general!$B:$B,0)),"",INDEX(general!J:J,MATCH(ROW($A9),general!$B:$B,0)))</f>
        <v/>
      </c>
      <c r="H12" s="54" t="str">
        <f ca="1">IF(ISERROR(MATCH(ROW($A9),general!$B:$B,0)),"",INDEX(general!K:K,MATCH(ROW($A9),general!$B:$B,0)))</f>
        <v/>
      </c>
      <c r="I12" s="54" t="str">
        <f ca="1">IF(ISERROR(MATCH(ROW($A9),general!$B:$B,0)),"",INDEX(general!L:L,MATCH(ROW($A9),general!$B:$B,0)))</f>
        <v/>
      </c>
      <c r="J12" s="54" t="str">
        <f ca="1">IF(ISERROR(MATCH(ROW($A9),general!$B:$B,0)),"",INDEX(general!M:M,MATCH(ROW($A9),general!$B:$B,0)))</f>
        <v/>
      </c>
      <c r="K12" s="54" t="str">
        <f ca="1">IF(ISERROR(MATCH(ROW($A9),general!$B:$B,0)),"",INDEX(general!N:N,MATCH(ROW($A9),general!$B:$B,0)))</f>
        <v/>
      </c>
      <c r="L12" s="54" t="str">
        <f ca="1">IF(ISERROR(MATCH(ROW($A9),general!$B:$B,0)),"",INDEX(general!O:O,MATCH(ROW($A9),general!$B:$B,0)))</f>
        <v/>
      </c>
      <c r="M12" s="54" t="str">
        <f ca="1">IF(ISERROR(MATCH(ROW($A9),general!$B:$B,0)),"",INDEX(general!P:P,MATCH(ROW($A9),general!$B:$B,0)))</f>
        <v/>
      </c>
      <c r="N12" s="54" t="str">
        <f ca="1">IF(ISERROR(MATCH(ROW($A9),general!$B:$B,0)),"",INDEX(general!Q:Q,MATCH(ROW($A9),general!$B:$B,0)))</f>
        <v/>
      </c>
      <c r="O12" s="54" t="str">
        <f ca="1">IF(ISERROR(MATCH(ROW($A9),general!$B:$B,0)),"",INDEX(general!R:R,MATCH(ROW($A9),general!$B:$B,0)))</f>
        <v/>
      </c>
    </row>
    <row r="13" spans="1:15" ht="48">
      <c r="A13" s="9" t="str">
        <f ca="1">+IF(C13="","",SUBTOTAL(3,$C$4:C13))</f>
        <v/>
      </c>
      <c r="B13" s="54" t="str">
        <f ca="1">IF(ISERROR(MATCH(ROW($A10),general!$B:$B,0)),"",INDEX(general!E:E,MATCH(ROW($A10),general!$B:$B,0)))</f>
        <v/>
      </c>
      <c r="C13" s="54" t="str">
        <f ca="1">IF(ISERROR(MATCH(ROW($A10),general!$B:$B,0)),"",INDEX(general!F:F,MATCH(ROW($A10),general!$B:$B,0)))</f>
        <v/>
      </c>
      <c r="D13" s="54" t="str">
        <f ca="1">IF(ISERROR(MATCH(ROW($A10),general!$B:$B,0)),"",INDEX(general!G:G,MATCH(ROW($A10),general!$B:$B,0)))</f>
        <v/>
      </c>
      <c r="E13" s="54" t="str">
        <f ca="1">IF(ISERROR(MATCH(ROW($A10),general!$B:$B,0)),"",INDEX(general!H:H,MATCH(ROW($A10),general!$B:$B,0)))</f>
        <v/>
      </c>
      <c r="F13" s="54" t="str">
        <f ca="1">IF(ISERROR(MATCH(ROW($A10),general!$B:$B,0)),"",INDEX(general!I:I,MATCH(ROW($A10),general!$B:$B,0)))</f>
        <v/>
      </c>
      <c r="G13" s="54" t="str">
        <f ca="1">IF(ISERROR(MATCH(ROW($A10),general!$B:$B,0)),"",INDEX(general!J:J,MATCH(ROW($A10),general!$B:$B,0)))</f>
        <v/>
      </c>
      <c r="H13" s="54" t="str">
        <f ca="1">IF(ISERROR(MATCH(ROW($A10),general!$B:$B,0)),"",INDEX(general!K:K,MATCH(ROW($A10),general!$B:$B,0)))</f>
        <v/>
      </c>
      <c r="I13" s="54" t="str">
        <f ca="1">IF(ISERROR(MATCH(ROW($A10),general!$B:$B,0)),"",INDEX(general!L:L,MATCH(ROW($A10),general!$B:$B,0)))</f>
        <v/>
      </c>
      <c r="J13" s="54" t="str">
        <f ca="1">IF(ISERROR(MATCH(ROW($A10),general!$B:$B,0)),"",INDEX(general!M:M,MATCH(ROW($A10),general!$B:$B,0)))</f>
        <v/>
      </c>
      <c r="K13" s="54" t="str">
        <f ca="1">IF(ISERROR(MATCH(ROW($A10),general!$B:$B,0)),"",INDEX(general!N:N,MATCH(ROW($A10),general!$B:$B,0)))</f>
        <v/>
      </c>
      <c r="L13" s="54" t="str">
        <f ca="1">IF(ISERROR(MATCH(ROW($A10),general!$B:$B,0)),"",INDEX(general!O:O,MATCH(ROW($A10),general!$B:$B,0)))</f>
        <v/>
      </c>
      <c r="M13" s="54" t="str">
        <f ca="1">IF(ISERROR(MATCH(ROW($A10),general!$B:$B,0)),"",INDEX(general!P:P,MATCH(ROW($A10),general!$B:$B,0)))</f>
        <v/>
      </c>
      <c r="N13" s="54" t="str">
        <f ca="1">IF(ISERROR(MATCH(ROW($A10),general!$B:$B,0)),"",INDEX(general!Q:Q,MATCH(ROW($A10),general!$B:$B,0)))</f>
        <v/>
      </c>
      <c r="O13" s="54" t="str">
        <f ca="1">IF(ISERROR(MATCH(ROW($A10),general!$B:$B,0)),"",INDEX(general!R:R,MATCH(ROW($A10),general!$B:$B,0)))</f>
        <v/>
      </c>
    </row>
    <row r="14" spans="1:15" ht="48">
      <c r="A14" s="9" t="str">
        <f ca="1">+IF(C14="","",SUBTOTAL(3,$C$4:C14))</f>
        <v/>
      </c>
      <c r="B14" s="54" t="str">
        <f ca="1">IF(ISERROR(MATCH(ROW($A11),general!$B:$B,0)),"",INDEX(general!E:E,MATCH(ROW($A11),general!$B:$B,0)))</f>
        <v/>
      </c>
      <c r="C14" s="54" t="str">
        <f ca="1">IF(ISERROR(MATCH(ROW($A11),general!$B:$B,0)),"",INDEX(general!F:F,MATCH(ROW($A11),general!$B:$B,0)))</f>
        <v/>
      </c>
      <c r="D14" s="54" t="str">
        <f ca="1">IF(ISERROR(MATCH(ROW($A11),general!$B:$B,0)),"",INDEX(general!G:G,MATCH(ROW($A11),general!$B:$B,0)))</f>
        <v/>
      </c>
      <c r="E14" s="54" t="str">
        <f ca="1">IF(ISERROR(MATCH(ROW($A11),general!$B:$B,0)),"",INDEX(general!H:H,MATCH(ROW($A11),general!$B:$B,0)))</f>
        <v/>
      </c>
      <c r="F14" s="54" t="str">
        <f ca="1">IF(ISERROR(MATCH(ROW($A11),general!$B:$B,0)),"",INDEX(general!I:I,MATCH(ROW($A11),general!$B:$B,0)))</f>
        <v/>
      </c>
      <c r="G14" s="54" t="str">
        <f ca="1">IF(ISERROR(MATCH(ROW($A11),general!$B:$B,0)),"",INDEX(general!J:J,MATCH(ROW($A11),general!$B:$B,0)))</f>
        <v/>
      </c>
      <c r="H14" s="54" t="str">
        <f ca="1">IF(ISERROR(MATCH(ROW($A11),general!$B:$B,0)),"",INDEX(general!K:K,MATCH(ROW($A11),general!$B:$B,0)))</f>
        <v/>
      </c>
      <c r="I14" s="54" t="str">
        <f ca="1">IF(ISERROR(MATCH(ROW($A11),general!$B:$B,0)),"",INDEX(general!L:L,MATCH(ROW($A11),general!$B:$B,0)))</f>
        <v/>
      </c>
      <c r="J14" s="54" t="str">
        <f ca="1">IF(ISERROR(MATCH(ROW($A11),general!$B:$B,0)),"",INDEX(general!M:M,MATCH(ROW($A11),general!$B:$B,0)))</f>
        <v/>
      </c>
      <c r="K14" s="54" t="str">
        <f ca="1">IF(ISERROR(MATCH(ROW($A11),general!$B:$B,0)),"",INDEX(general!N:N,MATCH(ROW($A11),general!$B:$B,0)))</f>
        <v/>
      </c>
      <c r="L14" s="54" t="str">
        <f ca="1">IF(ISERROR(MATCH(ROW($A11),general!$B:$B,0)),"",INDEX(general!O:O,MATCH(ROW($A11),general!$B:$B,0)))</f>
        <v/>
      </c>
      <c r="M14" s="54" t="str">
        <f ca="1">IF(ISERROR(MATCH(ROW($A11),general!$B:$B,0)),"",INDEX(general!P:P,MATCH(ROW($A11),general!$B:$B,0)))</f>
        <v/>
      </c>
      <c r="N14" s="54" t="str">
        <f ca="1">IF(ISERROR(MATCH(ROW($A11),general!$B:$B,0)),"",INDEX(general!Q:Q,MATCH(ROW($A11),general!$B:$B,0)))</f>
        <v/>
      </c>
      <c r="O14" s="54" t="str">
        <f ca="1">IF(ISERROR(MATCH(ROW($A11),general!$B:$B,0)),"",INDEX(general!R:R,MATCH(ROW($A11),general!$B:$B,0)))</f>
        <v/>
      </c>
    </row>
    <row r="15" spans="1:15" ht="48">
      <c r="A15" s="9" t="str">
        <f ca="1">+IF(C15="","",SUBTOTAL(3,$C$4:C15))</f>
        <v/>
      </c>
      <c r="B15" s="54" t="str">
        <f ca="1">IF(ISERROR(MATCH(ROW($A12),general!$B:$B,0)),"",INDEX(general!E:E,MATCH(ROW($A12),general!$B:$B,0)))</f>
        <v/>
      </c>
      <c r="C15" s="54" t="str">
        <f ca="1">IF(ISERROR(MATCH(ROW($A12),general!$B:$B,0)),"",INDEX(general!F:F,MATCH(ROW($A12),general!$B:$B,0)))</f>
        <v/>
      </c>
      <c r="D15" s="54" t="str">
        <f ca="1">IF(ISERROR(MATCH(ROW($A12),general!$B:$B,0)),"",INDEX(general!G:G,MATCH(ROW($A12),general!$B:$B,0)))</f>
        <v/>
      </c>
      <c r="E15" s="54" t="str">
        <f ca="1">IF(ISERROR(MATCH(ROW($A12),general!$B:$B,0)),"",INDEX(general!H:H,MATCH(ROW($A12),general!$B:$B,0)))</f>
        <v/>
      </c>
      <c r="F15" s="54" t="str">
        <f ca="1">IF(ISERROR(MATCH(ROW($A12),general!$B:$B,0)),"",INDEX(general!I:I,MATCH(ROW($A12),general!$B:$B,0)))</f>
        <v/>
      </c>
      <c r="G15" s="54" t="str">
        <f ca="1">IF(ISERROR(MATCH(ROW($A12),general!$B:$B,0)),"",INDEX(general!J:J,MATCH(ROW($A12),general!$B:$B,0)))</f>
        <v/>
      </c>
      <c r="H15" s="54" t="str">
        <f ca="1">IF(ISERROR(MATCH(ROW($A12),general!$B:$B,0)),"",INDEX(general!K:K,MATCH(ROW($A12),general!$B:$B,0)))</f>
        <v/>
      </c>
      <c r="I15" s="54" t="str">
        <f ca="1">IF(ISERROR(MATCH(ROW($A12),general!$B:$B,0)),"",INDEX(general!L:L,MATCH(ROW($A12),general!$B:$B,0)))</f>
        <v/>
      </c>
      <c r="J15" s="54" t="str">
        <f ca="1">IF(ISERROR(MATCH(ROW($A12),general!$B:$B,0)),"",INDEX(general!M:M,MATCH(ROW($A12),general!$B:$B,0)))</f>
        <v/>
      </c>
      <c r="K15" s="54" t="str">
        <f ca="1">IF(ISERROR(MATCH(ROW($A12),general!$B:$B,0)),"",INDEX(general!N:N,MATCH(ROW($A12),general!$B:$B,0)))</f>
        <v/>
      </c>
      <c r="L15" s="54" t="str">
        <f ca="1">IF(ISERROR(MATCH(ROW($A12),general!$B:$B,0)),"",INDEX(general!O:O,MATCH(ROW($A12),general!$B:$B,0)))</f>
        <v/>
      </c>
      <c r="M15" s="54" t="str">
        <f ca="1">IF(ISERROR(MATCH(ROW($A12),general!$B:$B,0)),"",INDEX(general!P:P,MATCH(ROW($A12),general!$B:$B,0)))</f>
        <v/>
      </c>
      <c r="N15" s="54" t="str">
        <f ca="1">IF(ISERROR(MATCH(ROW($A12),general!$B:$B,0)),"",INDEX(general!Q:Q,MATCH(ROW($A12),general!$B:$B,0)))</f>
        <v/>
      </c>
      <c r="O15" s="54" t="str">
        <f ca="1">IF(ISERROR(MATCH(ROW($A12),general!$B:$B,0)),"",INDEX(general!R:R,MATCH(ROW($A12),general!$B:$B,0)))</f>
        <v/>
      </c>
    </row>
    <row r="16" spans="1:15" ht="48">
      <c r="A16" s="9" t="str">
        <f ca="1">+IF(C16="","",SUBTOTAL(3,$C$4:C16))</f>
        <v/>
      </c>
      <c r="B16" s="54" t="str">
        <f ca="1">IF(ISERROR(MATCH(ROW($A13),general!$B:$B,0)),"",INDEX(general!E:E,MATCH(ROW($A13),general!$B:$B,0)))</f>
        <v/>
      </c>
      <c r="C16" s="54" t="str">
        <f ca="1">IF(ISERROR(MATCH(ROW($A13),general!$B:$B,0)),"",INDEX(general!F:F,MATCH(ROW($A13),general!$B:$B,0)))</f>
        <v/>
      </c>
      <c r="D16" s="54" t="str">
        <f ca="1">IF(ISERROR(MATCH(ROW($A13),general!$B:$B,0)),"",INDEX(general!G:G,MATCH(ROW($A13),general!$B:$B,0)))</f>
        <v/>
      </c>
      <c r="E16" s="54" t="str">
        <f ca="1">IF(ISERROR(MATCH(ROW($A13),general!$B:$B,0)),"",INDEX(general!H:H,MATCH(ROW($A13),general!$B:$B,0)))</f>
        <v/>
      </c>
      <c r="F16" s="54" t="str">
        <f ca="1">IF(ISERROR(MATCH(ROW($A13),general!$B:$B,0)),"",INDEX(general!I:I,MATCH(ROW($A13),general!$B:$B,0)))</f>
        <v/>
      </c>
      <c r="G16" s="54" t="str">
        <f ca="1">IF(ISERROR(MATCH(ROW($A13),general!$B:$B,0)),"",INDEX(general!J:J,MATCH(ROW($A13),general!$B:$B,0)))</f>
        <v/>
      </c>
      <c r="H16" s="54" t="str">
        <f ca="1">IF(ISERROR(MATCH(ROW($A13),general!$B:$B,0)),"",INDEX(general!K:K,MATCH(ROW($A13),general!$B:$B,0)))</f>
        <v/>
      </c>
      <c r="I16" s="54" t="str">
        <f ca="1">IF(ISERROR(MATCH(ROW($A13),general!$B:$B,0)),"",INDEX(general!L:L,MATCH(ROW($A13),general!$B:$B,0)))</f>
        <v/>
      </c>
      <c r="J16" s="54" t="str">
        <f ca="1">IF(ISERROR(MATCH(ROW($A13),general!$B:$B,0)),"",INDEX(general!M:M,MATCH(ROW($A13),general!$B:$B,0)))</f>
        <v/>
      </c>
      <c r="K16" s="54" t="str">
        <f ca="1">IF(ISERROR(MATCH(ROW($A13),general!$B:$B,0)),"",INDEX(general!N:N,MATCH(ROW($A13),general!$B:$B,0)))</f>
        <v/>
      </c>
      <c r="L16" s="54" t="str">
        <f ca="1">IF(ISERROR(MATCH(ROW($A13),general!$B:$B,0)),"",INDEX(general!O:O,MATCH(ROW($A13),general!$B:$B,0)))</f>
        <v/>
      </c>
      <c r="M16" s="54" t="str">
        <f ca="1">IF(ISERROR(MATCH(ROW($A13),general!$B:$B,0)),"",INDEX(general!P:P,MATCH(ROW($A13),general!$B:$B,0)))</f>
        <v/>
      </c>
      <c r="N16" s="54" t="str">
        <f ca="1">IF(ISERROR(MATCH(ROW($A13),general!$B:$B,0)),"",INDEX(general!Q:Q,MATCH(ROW($A13),general!$B:$B,0)))</f>
        <v/>
      </c>
      <c r="O16" s="54" t="str">
        <f ca="1">IF(ISERROR(MATCH(ROW($A13),general!$B:$B,0)),"",INDEX(general!R:R,MATCH(ROW($A13),general!$B:$B,0)))</f>
        <v/>
      </c>
    </row>
    <row r="17" spans="1:15" ht="48">
      <c r="A17" s="9" t="str">
        <f ca="1">+IF(C17="","",SUBTOTAL(3,$C$4:C17))</f>
        <v/>
      </c>
      <c r="B17" s="54" t="str">
        <f ca="1">IF(ISERROR(MATCH(ROW($A14),general!$B:$B,0)),"",INDEX(general!E:E,MATCH(ROW($A14),general!$B:$B,0)))</f>
        <v/>
      </c>
      <c r="C17" s="54" t="str">
        <f ca="1">IF(ISERROR(MATCH(ROW($A14),general!$B:$B,0)),"",INDEX(general!F:F,MATCH(ROW($A14),general!$B:$B,0)))</f>
        <v/>
      </c>
      <c r="D17" s="54" t="str">
        <f ca="1">IF(ISERROR(MATCH(ROW($A14),general!$B:$B,0)),"",INDEX(general!G:G,MATCH(ROW($A14),general!$B:$B,0)))</f>
        <v/>
      </c>
      <c r="E17" s="54" t="str">
        <f ca="1">IF(ISERROR(MATCH(ROW($A14),general!$B:$B,0)),"",INDEX(general!H:H,MATCH(ROW($A14),general!$B:$B,0)))</f>
        <v/>
      </c>
      <c r="F17" s="54" t="str">
        <f ca="1">IF(ISERROR(MATCH(ROW($A14),general!$B:$B,0)),"",INDEX(general!I:I,MATCH(ROW($A14),general!$B:$B,0)))</f>
        <v/>
      </c>
      <c r="G17" s="54" t="str">
        <f ca="1">IF(ISERROR(MATCH(ROW($A14),general!$B:$B,0)),"",INDEX(general!J:J,MATCH(ROW($A14),general!$B:$B,0)))</f>
        <v/>
      </c>
      <c r="H17" s="54" t="str">
        <f ca="1">IF(ISERROR(MATCH(ROW($A14),general!$B:$B,0)),"",INDEX(general!K:K,MATCH(ROW($A14),general!$B:$B,0)))</f>
        <v/>
      </c>
      <c r="I17" s="54" t="str">
        <f ca="1">IF(ISERROR(MATCH(ROW($A14),general!$B:$B,0)),"",INDEX(general!L:L,MATCH(ROW($A14),general!$B:$B,0)))</f>
        <v/>
      </c>
      <c r="J17" s="54" t="str">
        <f ca="1">IF(ISERROR(MATCH(ROW($A14),general!$B:$B,0)),"",INDEX(general!M:M,MATCH(ROW($A14),general!$B:$B,0)))</f>
        <v/>
      </c>
      <c r="K17" s="54" t="str">
        <f ca="1">IF(ISERROR(MATCH(ROW($A14),general!$B:$B,0)),"",INDEX(general!N:N,MATCH(ROW($A14),general!$B:$B,0)))</f>
        <v/>
      </c>
      <c r="L17" s="54" t="str">
        <f ca="1">IF(ISERROR(MATCH(ROW($A14),general!$B:$B,0)),"",INDEX(general!O:O,MATCH(ROW($A14),general!$B:$B,0)))</f>
        <v/>
      </c>
      <c r="M17" s="54" t="str">
        <f ca="1">IF(ISERROR(MATCH(ROW($A14),general!$B:$B,0)),"",INDEX(general!P:P,MATCH(ROW($A14),general!$B:$B,0)))</f>
        <v/>
      </c>
      <c r="N17" s="54" t="str">
        <f ca="1">IF(ISERROR(MATCH(ROW($A14),general!$B:$B,0)),"",INDEX(general!Q:Q,MATCH(ROW($A14),general!$B:$B,0)))</f>
        <v/>
      </c>
      <c r="O17" s="54" t="str">
        <f ca="1">IF(ISERROR(MATCH(ROW($A14),general!$B:$B,0)),"",INDEX(general!R:R,MATCH(ROW($A14),general!$B:$B,0)))</f>
        <v/>
      </c>
    </row>
    <row r="18" spans="1:15" ht="48">
      <c r="A18" s="9" t="str">
        <f ca="1">+IF(C18="","",SUBTOTAL(3,$C$4:C18))</f>
        <v/>
      </c>
      <c r="B18" s="54" t="str">
        <f ca="1">IF(ISERROR(MATCH(ROW($A15),general!$B:$B,0)),"",INDEX(general!E:E,MATCH(ROW($A15),general!$B:$B,0)))</f>
        <v/>
      </c>
      <c r="C18" s="54" t="str">
        <f ca="1">IF(ISERROR(MATCH(ROW($A15),general!$B:$B,0)),"",INDEX(general!F:F,MATCH(ROW($A15),general!$B:$B,0)))</f>
        <v/>
      </c>
      <c r="D18" s="54" t="str">
        <f ca="1">IF(ISERROR(MATCH(ROW($A15),general!$B:$B,0)),"",INDEX(general!G:G,MATCH(ROW($A15),general!$B:$B,0)))</f>
        <v/>
      </c>
      <c r="E18" s="54" t="str">
        <f ca="1">IF(ISERROR(MATCH(ROW($A15),general!$B:$B,0)),"",INDEX(general!H:H,MATCH(ROW($A15),general!$B:$B,0)))</f>
        <v/>
      </c>
      <c r="F18" s="54" t="str">
        <f ca="1">IF(ISERROR(MATCH(ROW($A15),general!$B:$B,0)),"",INDEX(general!I:I,MATCH(ROW($A15),general!$B:$B,0)))</f>
        <v/>
      </c>
      <c r="G18" s="54" t="str">
        <f ca="1">IF(ISERROR(MATCH(ROW($A15),general!$B:$B,0)),"",INDEX(general!J:J,MATCH(ROW($A15),general!$B:$B,0)))</f>
        <v/>
      </c>
      <c r="H18" s="54" t="str">
        <f ca="1">IF(ISERROR(MATCH(ROW($A15),general!$B:$B,0)),"",INDEX(general!K:K,MATCH(ROW($A15),general!$B:$B,0)))</f>
        <v/>
      </c>
      <c r="I18" s="54" t="str">
        <f ca="1">IF(ISERROR(MATCH(ROW($A15),general!$B:$B,0)),"",INDEX(general!L:L,MATCH(ROW($A15),general!$B:$B,0)))</f>
        <v/>
      </c>
      <c r="J18" s="54" t="str">
        <f ca="1">IF(ISERROR(MATCH(ROW($A15),general!$B:$B,0)),"",INDEX(general!M:M,MATCH(ROW($A15),general!$B:$B,0)))</f>
        <v/>
      </c>
      <c r="K18" s="54" t="str">
        <f ca="1">IF(ISERROR(MATCH(ROW($A15),general!$B:$B,0)),"",INDEX(general!N:N,MATCH(ROW($A15),general!$B:$B,0)))</f>
        <v/>
      </c>
      <c r="L18" s="54" t="str">
        <f ca="1">IF(ISERROR(MATCH(ROW($A15),general!$B:$B,0)),"",INDEX(general!O:O,MATCH(ROW($A15),general!$B:$B,0)))</f>
        <v/>
      </c>
      <c r="M18" s="54" t="str">
        <f ca="1">IF(ISERROR(MATCH(ROW($A15),general!$B:$B,0)),"",INDEX(general!P:P,MATCH(ROW($A15),general!$B:$B,0)))</f>
        <v/>
      </c>
      <c r="N18" s="54" t="str">
        <f ca="1">IF(ISERROR(MATCH(ROW($A15),general!$B:$B,0)),"",INDEX(general!Q:Q,MATCH(ROW($A15),general!$B:$B,0)))</f>
        <v/>
      </c>
      <c r="O18" s="54" t="str">
        <f ca="1">IF(ISERROR(MATCH(ROW($A15),general!$B:$B,0)),"",INDEX(general!R:R,MATCH(ROW($A15),general!$B:$B,0)))</f>
        <v/>
      </c>
    </row>
    <row r="19" spans="1:15" ht="48">
      <c r="A19" s="9" t="str">
        <f ca="1">+IF(C19="","",SUBTOTAL(3,$C$4:C19))</f>
        <v/>
      </c>
      <c r="B19" s="54" t="str">
        <f ca="1">IF(ISERROR(MATCH(ROW($A16),general!$B:$B,0)),"",INDEX(general!E:E,MATCH(ROW($A16),general!$B:$B,0)))</f>
        <v/>
      </c>
      <c r="C19" s="54" t="str">
        <f ca="1">IF(ISERROR(MATCH(ROW($A16),general!$B:$B,0)),"",INDEX(general!F:F,MATCH(ROW($A16),general!$B:$B,0)))</f>
        <v/>
      </c>
      <c r="D19" s="54" t="str">
        <f ca="1">IF(ISERROR(MATCH(ROW($A16),general!$B:$B,0)),"",INDEX(general!G:G,MATCH(ROW($A16),general!$B:$B,0)))</f>
        <v/>
      </c>
      <c r="E19" s="54" t="str">
        <f ca="1">IF(ISERROR(MATCH(ROW($A16),general!$B:$B,0)),"",INDEX(general!H:H,MATCH(ROW($A16),general!$B:$B,0)))</f>
        <v/>
      </c>
      <c r="F19" s="54" t="str">
        <f ca="1">IF(ISERROR(MATCH(ROW($A16),general!$B:$B,0)),"",INDEX(general!I:I,MATCH(ROW($A16),general!$B:$B,0)))</f>
        <v/>
      </c>
      <c r="G19" s="54" t="str">
        <f ca="1">IF(ISERROR(MATCH(ROW($A16),general!$B:$B,0)),"",INDEX(general!J:J,MATCH(ROW($A16),general!$B:$B,0)))</f>
        <v/>
      </c>
      <c r="H19" s="54" t="str">
        <f ca="1">IF(ISERROR(MATCH(ROW($A16),general!$B:$B,0)),"",INDEX(general!K:K,MATCH(ROW($A16),general!$B:$B,0)))</f>
        <v/>
      </c>
      <c r="I19" s="54" t="str">
        <f ca="1">IF(ISERROR(MATCH(ROW($A16),general!$B:$B,0)),"",INDEX(general!L:L,MATCH(ROW($A16),general!$B:$B,0)))</f>
        <v/>
      </c>
      <c r="J19" s="54" t="str">
        <f ca="1">IF(ISERROR(MATCH(ROW($A16),general!$B:$B,0)),"",INDEX(general!M:M,MATCH(ROW($A16),general!$B:$B,0)))</f>
        <v/>
      </c>
      <c r="K19" s="54" t="str">
        <f ca="1">IF(ISERROR(MATCH(ROW($A16),general!$B:$B,0)),"",INDEX(general!N:N,MATCH(ROW($A16),general!$B:$B,0)))</f>
        <v/>
      </c>
      <c r="L19" s="54" t="str">
        <f ca="1">IF(ISERROR(MATCH(ROW($A16),general!$B:$B,0)),"",INDEX(general!O:O,MATCH(ROW($A16),general!$B:$B,0)))</f>
        <v/>
      </c>
      <c r="M19" s="54" t="str">
        <f ca="1">IF(ISERROR(MATCH(ROW($A16),general!$B:$B,0)),"",INDEX(general!P:P,MATCH(ROW($A16),general!$B:$B,0)))</f>
        <v/>
      </c>
      <c r="N19" s="54" t="str">
        <f ca="1">IF(ISERROR(MATCH(ROW($A16),general!$B:$B,0)),"",INDEX(general!Q:Q,MATCH(ROW($A16),general!$B:$B,0)))</f>
        <v/>
      </c>
      <c r="O19" s="54" t="str">
        <f ca="1">IF(ISERROR(MATCH(ROW($A16),general!$B:$B,0)),"",INDEX(general!R:R,MATCH(ROW($A16),general!$B:$B,0)))</f>
        <v/>
      </c>
    </row>
    <row r="20" spans="1:15" ht="48">
      <c r="A20" s="9" t="str">
        <f ca="1">+IF(C20="","",SUBTOTAL(3,$C$4:C20))</f>
        <v/>
      </c>
      <c r="B20" s="54" t="str">
        <f ca="1">IF(ISERROR(MATCH(ROW($A17),general!$B:$B,0)),"",INDEX(general!E:E,MATCH(ROW($A17),general!$B:$B,0)))</f>
        <v/>
      </c>
      <c r="C20" s="54" t="str">
        <f ca="1">IF(ISERROR(MATCH(ROW($A17),general!$B:$B,0)),"",INDEX(general!F:F,MATCH(ROW($A17),general!$B:$B,0)))</f>
        <v/>
      </c>
      <c r="D20" s="54" t="str">
        <f ca="1">IF(ISERROR(MATCH(ROW($A17),general!$B:$B,0)),"",INDEX(general!G:G,MATCH(ROW($A17),general!$B:$B,0)))</f>
        <v/>
      </c>
      <c r="E20" s="54" t="str">
        <f ca="1">IF(ISERROR(MATCH(ROW($A17),general!$B:$B,0)),"",INDEX(general!H:H,MATCH(ROW($A17),general!$B:$B,0)))</f>
        <v/>
      </c>
      <c r="F20" s="54" t="str">
        <f ca="1">IF(ISERROR(MATCH(ROW($A17),general!$B:$B,0)),"",INDEX(general!I:I,MATCH(ROW($A17),general!$B:$B,0)))</f>
        <v/>
      </c>
      <c r="G20" s="54" t="str">
        <f ca="1">IF(ISERROR(MATCH(ROW($A17),general!$B:$B,0)),"",INDEX(general!J:J,MATCH(ROW($A17),general!$B:$B,0)))</f>
        <v/>
      </c>
      <c r="H20" s="54" t="str">
        <f ca="1">IF(ISERROR(MATCH(ROW($A17),general!$B:$B,0)),"",INDEX(general!K:K,MATCH(ROW($A17),general!$B:$B,0)))</f>
        <v/>
      </c>
      <c r="I20" s="54" t="str">
        <f ca="1">IF(ISERROR(MATCH(ROW($A17),general!$B:$B,0)),"",INDEX(general!L:L,MATCH(ROW($A17),general!$B:$B,0)))</f>
        <v/>
      </c>
      <c r="J20" s="54" t="str">
        <f ca="1">IF(ISERROR(MATCH(ROW($A17),general!$B:$B,0)),"",INDEX(general!M:M,MATCH(ROW($A17),general!$B:$B,0)))</f>
        <v/>
      </c>
      <c r="K20" s="54" t="str">
        <f ca="1">IF(ISERROR(MATCH(ROW($A17),general!$B:$B,0)),"",INDEX(general!N:N,MATCH(ROW($A17),general!$B:$B,0)))</f>
        <v/>
      </c>
      <c r="L20" s="54" t="str">
        <f ca="1">IF(ISERROR(MATCH(ROW($A17),general!$B:$B,0)),"",INDEX(general!O:O,MATCH(ROW($A17),general!$B:$B,0)))</f>
        <v/>
      </c>
      <c r="M20" s="54" t="str">
        <f ca="1">IF(ISERROR(MATCH(ROW($A17),general!$B:$B,0)),"",INDEX(general!P:P,MATCH(ROW($A17),general!$B:$B,0)))</f>
        <v/>
      </c>
      <c r="N20" s="54" t="str">
        <f ca="1">IF(ISERROR(MATCH(ROW($A17),general!$B:$B,0)),"",INDEX(general!Q:Q,MATCH(ROW($A17),general!$B:$B,0)))</f>
        <v/>
      </c>
      <c r="O20" s="54" t="str">
        <f ca="1">IF(ISERROR(MATCH(ROW($A17),general!$B:$B,0)),"",INDEX(general!R:R,MATCH(ROW($A17),general!$B:$B,0)))</f>
        <v/>
      </c>
    </row>
    <row r="21" spans="1:15" ht="48">
      <c r="A21" s="9" t="str">
        <f ca="1">+IF(C21="","",SUBTOTAL(3,$C$4:C21))</f>
        <v/>
      </c>
      <c r="B21" s="54" t="str">
        <f ca="1">IF(ISERROR(MATCH(ROW($A18),general!$B:$B,0)),"",INDEX(general!E:E,MATCH(ROW($A18),general!$B:$B,0)))</f>
        <v/>
      </c>
      <c r="C21" s="54" t="str">
        <f ca="1">IF(ISERROR(MATCH(ROW($A18),general!$B:$B,0)),"",INDEX(general!F:F,MATCH(ROW($A18),general!$B:$B,0)))</f>
        <v/>
      </c>
      <c r="D21" s="54" t="str">
        <f ca="1">IF(ISERROR(MATCH(ROW($A18),general!$B:$B,0)),"",INDEX(general!G:G,MATCH(ROW($A18),general!$B:$B,0)))</f>
        <v/>
      </c>
      <c r="E21" s="54" t="str">
        <f ca="1">IF(ISERROR(MATCH(ROW($A18),general!$B:$B,0)),"",INDEX(general!H:H,MATCH(ROW($A18),general!$B:$B,0)))</f>
        <v/>
      </c>
      <c r="F21" s="54" t="str">
        <f ca="1">IF(ISERROR(MATCH(ROW($A18),general!$B:$B,0)),"",INDEX(general!I:I,MATCH(ROW($A18),general!$B:$B,0)))</f>
        <v/>
      </c>
      <c r="G21" s="54" t="str">
        <f ca="1">IF(ISERROR(MATCH(ROW($A18),general!$B:$B,0)),"",INDEX(general!J:J,MATCH(ROW($A18),general!$B:$B,0)))</f>
        <v/>
      </c>
      <c r="H21" s="54" t="str">
        <f ca="1">IF(ISERROR(MATCH(ROW($A18),general!$B:$B,0)),"",INDEX(general!K:K,MATCH(ROW($A18),general!$B:$B,0)))</f>
        <v/>
      </c>
      <c r="I21" s="54" t="str">
        <f ca="1">IF(ISERROR(MATCH(ROW($A18),general!$B:$B,0)),"",INDEX(general!L:L,MATCH(ROW($A18),general!$B:$B,0)))</f>
        <v/>
      </c>
      <c r="J21" s="54" t="str">
        <f ca="1">IF(ISERROR(MATCH(ROW($A18),general!$B:$B,0)),"",INDEX(general!M:M,MATCH(ROW($A18),general!$B:$B,0)))</f>
        <v/>
      </c>
      <c r="K21" s="54" t="str">
        <f ca="1">IF(ISERROR(MATCH(ROW($A18),general!$B:$B,0)),"",INDEX(general!N:N,MATCH(ROW($A18),general!$B:$B,0)))</f>
        <v/>
      </c>
      <c r="L21" s="54" t="str">
        <f ca="1">IF(ISERROR(MATCH(ROW($A18),general!$B:$B,0)),"",INDEX(general!O:O,MATCH(ROW($A18),general!$B:$B,0)))</f>
        <v/>
      </c>
      <c r="M21" s="54" t="str">
        <f ca="1">IF(ISERROR(MATCH(ROW($A18),general!$B:$B,0)),"",INDEX(general!P:P,MATCH(ROW($A18),general!$B:$B,0)))</f>
        <v/>
      </c>
      <c r="N21" s="54" t="str">
        <f ca="1">IF(ISERROR(MATCH(ROW($A18),general!$B:$B,0)),"",INDEX(general!Q:Q,MATCH(ROW($A18),general!$B:$B,0)))</f>
        <v/>
      </c>
      <c r="O21" s="54" t="str">
        <f ca="1">IF(ISERROR(MATCH(ROW($A18),general!$B:$B,0)),"",INDEX(general!R:R,MATCH(ROW($A18),general!$B:$B,0)))</f>
        <v/>
      </c>
    </row>
    <row r="22" spans="1:15" ht="48">
      <c r="A22" s="9" t="str">
        <f ca="1">+IF(C22="","",SUBTOTAL(3,$C$4:C22))</f>
        <v/>
      </c>
      <c r="B22" s="54" t="str">
        <f ca="1">IF(ISERROR(MATCH(ROW($A19),general!$B:$B,0)),"",INDEX(general!E:E,MATCH(ROW($A19),general!$B:$B,0)))</f>
        <v/>
      </c>
      <c r="C22" s="54" t="str">
        <f ca="1">IF(ISERROR(MATCH(ROW($A19),general!$B:$B,0)),"",INDEX(general!F:F,MATCH(ROW($A19),general!$B:$B,0)))</f>
        <v/>
      </c>
      <c r="D22" s="54" t="str">
        <f ca="1">IF(ISERROR(MATCH(ROW($A19),general!$B:$B,0)),"",INDEX(general!G:G,MATCH(ROW($A19),general!$B:$B,0)))</f>
        <v/>
      </c>
      <c r="E22" s="54" t="str">
        <f ca="1">IF(ISERROR(MATCH(ROW($A19),general!$B:$B,0)),"",INDEX(general!H:H,MATCH(ROW($A19),general!$B:$B,0)))</f>
        <v/>
      </c>
      <c r="F22" s="54" t="str">
        <f ca="1">IF(ISERROR(MATCH(ROW($A19),general!$B:$B,0)),"",INDEX(general!I:I,MATCH(ROW($A19),general!$B:$B,0)))</f>
        <v/>
      </c>
      <c r="G22" s="54" t="str">
        <f ca="1">IF(ISERROR(MATCH(ROW($A19),general!$B:$B,0)),"",INDEX(general!J:J,MATCH(ROW($A19),general!$B:$B,0)))</f>
        <v/>
      </c>
      <c r="H22" s="54" t="str">
        <f ca="1">IF(ISERROR(MATCH(ROW($A19),general!$B:$B,0)),"",INDEX(general!K:K,MATCH(ROW($A19),general!$B:$B,0)))</f>
        <v/>
      </c>
      <c r="I22" s="54" t="str">
        <f ca="1">IF(ISERROR(MATCH(ROW($A19),general!$B:$B,0)),"",INDEX(general!L:L,MATCH(ROW($A19),general!$B:$B,0)))</f>
        <v/>
      </c>
      <c r="J22" s="54" t="str">
        <f ca="1">IF(ISERROR(MATCH(ROW($A19),general!$B:$B,0)),"",INDEX(general!M:M,MATCH(ROW($A19),general!$B:$B,0)))</f>
        <v/>
      </c>
      <c r="K22" s="54" t="str">
        <f ca="1">IF(ISERROR(MATCH(ROW($A19),general!$B:$B,0)),"",INDEX(general!N:N,MATCH(ROW($A19),general!$B:$B,0)))</f>
        <v/>
      </c>
      <c r="L22" s="54" t="str">
        <f ca="1">IF(ISERROR(MATCH(ROW($A19),general!$B:$B,0)),"",INDEX(general!O:O,MATCH(ROW($A19),general!$B:$B,0)))</f>
        <v/>
      </c>
      <c r="M22" s="54" t="str">
        <f ca="1">IF(ISERROR(MATCH(ROW($A19),general!$B:$B,0)),"",INDEX(general!P:P,MATCH(ROW($A19),general!$B:$B,0)))</f>
        <v/>
      </c>
      <c r="N22" s="54" t="str">
        <f ca="1">IF(ISERROR(MATCH(ROW($A19),general!$B:$B,0)),"",INDEX(general!Q:Q,MATCH(ROW($A19),general!$B:$B,0)))</f>
        <v/>
      </c>
      <c r="O22" s="54" t="str">
        <f ca="1">IF(ISERROR(MATCH(ROW($A19),general!$B:$B,0)),"",INDEX(general!R:R,MATCH(ROW($A19),general!$B:$B,0)))</f>
        <v/>
      </c>
    </row>
    <row r="23" spans="1:15" ht="48">
      <c r="A23" s="9" t="str">
        <f ca="1">+IF(C23="","",SUBTOTAL(3,$C$4:C23))</f>
        <v/>
      </c>
      <c r="B23" s="54" t="str">
        <f ca="1">IF(ISERROR(MATCH(ROW($A20),general!$B:$B,0)),"",INDEX(general!E:E,MATCH(ROW($A20),general!$B:$B,0)))</f>
        <v/>
      </c>
      <c r="C23" s="54" t="str">
        <f ca="1">IF(ISERROR(MATCH(ROW($A20),general!$B:$B,0)),"",INDEX(general!F:F,MATCH(ROW($A20),general!$B:$B,0)))</f>
        <v/>
      </c>
      <c r="D23" s="54" t="str">
        <f ca="1">IF(ISERROR(MATCH(ROW($A20),general!$B:$B,0)),"",INDEX(general!G:G,MATCH(ROW($A20),general!$B:$B,0)))</f>
        <v/>
      </c>
      <c r="E23" s="54" t="str">
        <f ca="1">IF(ISERROR(MATCH(ROW($A20),general!$B:$B,0)),"",INDEX(general!H:H,MATCH(ROW($A20),general!$B:$B,0)))</f>
        <v/>
      </c>
      <c r="F23" s="54" t="str">
        <f ca="1">IF(ISERROR(MATCH(ROW($A20),general!$B:$B,0)),"",INDEX(general!I:I,MATCH(ROW($A20),general!$B:$B,0)))</f>
        <v/>
      </c>
      <c r="G23" s="54" t="str">
        <f ca="1">IF(ISERROR(MATCH(ROW($A20),general!$B:$B,0)),"",INDEX(general!J:J,MATCH(ROW($A20),general!$B:$B,0)))</f>
        <v/>
      </c>
      <c r="H23" s="54" t="str">
        <f ca="1">IF(ISERROR(MATCH(ROW($A20),general!$B:$B,0)),"",INDEX(general!K:K,MATCH(ROW($A20),general!$B:$B,0)))</f>
        <v/>
      </c>
      <c r="I23" s="54" t="str">
        <f ca="1">IF(ISERROR(MATCH(ROW($A20),general!$B:$B,0)),"",INDEX(general!L:L,MATCH(ROW($A20),general!$B:$B,0)))</f>
        <v/>
      </c>
      <c r="J23" s="54" t="str">
        <f ca="1">IF(ISERROR(MATCH(ROW($A20),general!$B:$B,0)),"",INDEX(general!M:M,MATCH(ROW($A20),general!$B:$B,0)))</f>
        <v/>
      </c>
      <c r="K23" s="54" t="str">
        <f ca="1">IF(ISERROR(MATCH(ROW($A20),general!$B:$B,0)),"",INDEX(general!N:N,MATCH(ROW($A20),general!$B:$B,0)))</f>
        <v/>
      </c>
      <c r="L23" s="54" t="str">
        <f ca="1">IF(ISERROR(MATCH(ROW($A20),general!$B:$B,0)),"",INDEX(general!O:O,MATCH(ROW($A20),general!$B:$B,0)))</f>
        <v/>
      </c>
      <c r="M23" s="54" t="str">
        <f ca="1">IF(ISERROR(MATCH(ROW($A20),general!$B:$B,0)),"",INDEX(general!P:P,MATCH(ROW($A20),general!$B:$B,0)))</f>
        <v/>
      </c>
      <c r="N23" s="54" t="str">
        <f ca="1">IF(ISERROR(MATCH(ROW($A20),general!$B:$B,0)),"",INDEX(general!Q:Q,MATCH(ROW($A20),general!$B:$B,0)))</f>
        <v/>
      </c>
      <c r="O23" s="54" t="str">
        <f ca="1">IF(ISERROR(MATCH(ROW($A20),general!$B:$B,0)),"",INDEX(general!R:R,MATCH(ROW($A20),general!$B:$B,0)))</f>
        <v/>
      </c>
    </row>
    <row r="24" spans="1:15" ht="48">
      <c r="A24" s="9" t="str">
        <f ca="1">+IF(C24="","",SUBTOTAL(3,$C$4:C24))</f>
        <v/>
      </c>
      <c r="B24" s="54" t="str">
        <f ca="1">IF(ISERROR(MATCH(ROW($A21),general!$B:$B,0)),"",INDEX(general!E:E,MATCH(ROW($A21),general!$B:$B,0)))</f>
        <v/>
      </c>
      <c r="C24" s="54" t="str">
        <f ca="1">IF(ISERROR(MATCH(ROW($A21),general!$B:$B,0)),"",INDEX(general!F:F,MATCH(ROW($A21),general!$B:$B,0)))</f>
        <v/>
      </c>
      <c r="D24" s="54" t="str">
        <f ca="1">IF(ISERROR(MATCH(ROW($A21),general!$B:$B,0)),"",INDEX(general!G:G,MATCH(ROW($A21),general!$B:$B,0)))</f>
        <v/>
      </c>
      <c r="E24" s="54" t="str">
        <f ca="1">IF(ISERROR(MATCH(ROW($A21),general!$B:$B,0)),"",INDEX(general!H:H,MATCH(ROW($A21),general!$B:$B,0)))</f>
        <v/>
      </c>
      <c r="F24" s="54" t="str">
        <f ca="1">IF(ISERROR(MATCH(ROW($A21),general!$B:$B,0)),"",INDEX(general!I:I,MATCH(ROW($A21),general!$B:$B,0)))</f>
        <v/>
      </c>
      <c r="G24" s="54" t="str">
        <f ca="1">IF(ISERROR(MATCH(ROW($A21),general!$B:$B,0)),"",INDEX(general!J:J,MATCH(ROW($A21),general!$B:$B,0)))</f>
        <v/>
      </c>
      <c r="H24" s="54" t="str">
        <f ca="1">IF(ISERROR(MATCH(ROW($A21),general!$B:$B,0)),"",INDEX(general!K:K,MATCH(ROW($A21),general!$B:$B,0)))</f>
        <v/>
      </c>
      <c r="I24" s="54" t="str">
        <f ca="1">IF(ISERROR(MATCH(ROW($A21),general!$B:$B,0)),"",INDEX(general!L:L,MATCH(ROW($A21),general!$B:$B,0)))</f>
        <v/>
      </c>
      <c r="J24" s="54" t="str">
        <f ca="1">IF(ISERROR(MATCH(ROW($A21),general!$B:$B,0)),"",INDEX(general!M:M,MATCH(ROW($A21),general!$B:$B,0)))</f>
        <v/>
      </c>
      <c r="K24" s="54" t="str">
        <f ca="1">IF(ISERROR(MATCH(ROW($A21),general!$B:$B,0)),"",INDEX(general!N:N,MATCH(ROW($A21),general!$B:$B,0)))</f>
        <v/>
      </c>
      <c r="L24" s="54" t="str">
        <f ca="1">IF(ISERROR(MATCH(ROW($A21),general!$B:$B,0)),"",INDEX(general!O:O,MATCH(ROW($A21),general!$B:$B,0)))</f>
        <v/>
      </c>
      <c r="M24" s="54" t="str">
        <f ca="1">IF(ISERROR(MATCH(ROW($A21),general!$B:$B,0)),"",INDEX(general!P:P,MATCH(ROW($A21),general!$B:$B,0)))</f>
        <v/>
      </c>
      <c r="N24" s="54" t="str">
        <f ca="1">IF(ISERROR(MATCH(ROW($A21),general!$B:$B,0)),"",INDEX(general!Q:Q,MATCH(ROW($A21),general!$B:$B,0)))</f>
        <v/>
      </c>
      <c r="O24" s="54" t="str">
        <f ca="1">IF(ISERROR(MATCH(ROW($A21),general!$B:$B,0)),"",INDEX(general!R:R,MATCH(ROW($A21),general!$B:$B,0)))</f>
        <v/>
      </c>
    </row>
    <row r="25" spans="1:15" ht="48">
      <c r="A25" s="9" t="str">
        <f ca="1">+IF(C25="","",SUBTOTAL(3,$C$4:C25))</f>
        <v/>
      </c>
      <c r="B25" s="54" t="str">
        <f ca="1">IF(ISERROR(MATCH(ROW($A22),general!$B:$B,0)),"",INDEX(general!E:E,MATCH(ROW($A22),general!$B:$B,0)))</f>
        <v/>
      </c>
      <c r="C25" s="54" t="str">
        <f ca="1">IF(ISERROR(MATCH(ROW($A22),general!$B:$B,0)),"",INDEX(general!F:F,MATCH(ROW($A22),general!$B:$B,0)))</f>
        <v/>
      </c>
      <c r="D25" s="54" t="str">
        <f ca="1">IF(ISERROR(MATCH(ROW($A22),general!$B:$B,0)),"",INDEX(general!G:G,MATCH(ROW($A22),general!$B:$B,0)))</f>
        <v/>
      </c>
      <c r="E25" s="54" t="str">
        <f ca="1">IF(ISERROR(MATCH(ROW($A22),general!$B:$B,0)),"",INDEX(general!H:H,MATCH(ROW($A22),general!$B:$B,0)))</f>
        <v/>
      </c>
      <c r="F25" s="54" t="str">
        <f ca="1">IF(ISERROR(MATCH(ROW($A22),general!$B:$B,0)),"",INDEX(general!I:I,MATCH(ROW($A22),general!$B:$B,0)))</f>
        <v/>
      </c>
      <c r="G25" s="54" t="str">
        <f ca="1">IF(ISERROR(MATCH(ROW($A22),general!$B:$B,0)),"",INDEX(general!J:J,MATCH(ROW($A22),general!$B:$B,0)))</f>
        <v/>
      </c>
      <c r="H25" s="54" t="str">
        <f ca="1">IF(ISERROR(MATCH(ROW($A22),general!$B:$B,0)),"",INDEX(general!K:K,MATCH(ROW($A22),general!$B:$B,0)))</f>
        <v/>
      </c>
      <c r="I25" s="54" t="str">
        <f ca="1">IF(ISERROR(MATCH(ROW($A22),general!$B:$B,0)),"",INDEX(general!L:L,MATCH(ROW($A22),general!$B:$B,0)))</f>
        <v/>
      </c>
      <c r="J25" s="54" t="str">
        <f ca="1">IF(ISERROR(MATCH(ROW($A22),general!$B:$B,0)),"",INDEX(general!M:M,MATCH(ROW($A22),general!$B:$B,0)))</f>
        <v/>
      </c>
      <c r="K25" s="54" t="str">
        <f ca="1">IF(ISERROR(MATCH(ROW($A22),general!$B:$B,0)),"",INDEX(general!N:N,MATCH(ROW($A22),general!$B:$B,0)))</f>
        <v/>
      </c>
      <c r="L25" s="54" t="str">
        <f ca="1">IF(ISERROR(MATCH(ROW($A22),general!$B:$B,0)),"",INDEX(general!O:O,MATCH(ROW($A22),general!$B:$B,0)))</f>
        <v/>
      </c>
      <c r="M25" s="54" t="str">
        <f ca="1">IF(ISERROR(MATCH(ROW($A22),general!$B:$B,0)),"",INDEX(general!P:P,MATCH(ROW($A22),general!$B:$B,0)))</f>
        <v/>
      </c>
      <c r="N25" s="54" t="str">
        <f ca="1">IF(ISERROR(MATCH(ROW($A22),general!$B:$B,0)),"",INDEX(general!Q:Q,MATCH(ROW($A22),general!$B:$B,0)))</f>
        <v/>
      </c>
      <c r="O25" s="54" t="str">
        <f ca="1">IF(ISERROR(MATCH(ROW($A22),general!$B:$B,0)),"",INDEX(general!R:R,MATCH(ROW($A22),general!$B:$B,0)))</f>
        <v/>
      </c>
    </row>
    <row r="26" spans="1:15" ht="48">
      <c r="A26" s="9" t="str">
        <f ca="1">+IF(C26="","",SUBTOTAL(3,$C$4:C26))</f>
        <v/>
      </c>
      <c r="B26" s="54" t="str">
        <f ca="1">IF(ISERROR(MATCH(ROW($A23),general!$B:$B,0)),"",INDEX(general!E:E,MATCH(ROW($A23),general!$B:$B,0)))</f>
        <v/>
      </c>
      <c r="C26" s="54" t="str">
        <f ca="1">IF(ISERROR(MATCH(ROW($A23),general!$B:$B,0)),"",INDEX(general!F:F,MATCH(ROW($A23),general!$B:$B,0)))</f>
        <v/>
      </c>
      <c r="D26" s="54" t="str">
        <f ca="1">IF(ISERROR(MATCH(ROW($A23),general!$B:$B,0)),"",INDEX(general!G:G,MATCH(ROW($A23),general!$B:$B,0)))</f>
        <v/>
      </c>
      <c r="E26" s="54" t="str">
        <f ca="1">IF(ISERROR(MATCH(ROW($A23),general!$B:$B,0)),"",INDEX(general!H:H,MATCH(ROW($A23),general!$B:$B,0)))</f>
        <v/>
      </c>
      <c r="F26" s="54" t="str">
        <f ca="1">IF(ISERROR(MATCH(ROW($A23),general!$B:$B,0)),"",INDEX(general!I:I,MATCH(ROW($A23),general!$B:$B,0)))</f>
        <v/>
      </c>
      <c r="G26" s="54" t="str">
        <f ca="1">IF(ISERROR(MATCH(ROW($A23),general!$B:$B,0)),"",INDEX(general!J:J,MATCH(ROW($A23),general!$B:$B,0)))</f>
        <v/>
      </c>
      <c r="H26" s="54" t="str">
        <f ca="1">IF(ISERROR(MATCH(ROW($A23),general!$B:$B,0)),"",INDEX(general!K:K,MATCH(ROW($A23),general!$B:$B,0)))</f>
        <v/>
      </c>
      <c r="I26" s="54" t="str">
        <f ca="1">IF(ISERROR(MATCH(ROW($A23),general!$B:$B,0)),"",INDEX(general!L:L,MATCH(ROW($A23),general!$B:$B,0)))</f>
        <v/>
      </c>
      <c r="J26" s="54" t="str">
        <f ca="1">IF(ISERROR(MATCH(ROW($A23),general!$B:$B,0)),"",INDEX(general!M:M,MATCH(ROW($A23),general!$B:$B,0)))</f>
        <v/>
      </c>
      <c r="K26" s="54" t="str">
        <f ca="1">IF(ISERROR(MATCH(ROW($A23),general!$B:$B,0)),"",INDEX(general!N:N,MATCH(ROW($A23),general!$B:$B,0)))</f>
        <v/>
      </c>
      <c r="L26" s="54" t="str">
        <f ca="1">IF(ISERROR(MATCH(ROW($A23),general!$B:$B,0)),"",INDEX(general!O:O,MATCH(ROW($A23),general!$B:$B,0)))</f>
        <v/>
      </c>
      <c r="M26" s="54" t="str">
        <f ca="1">IF(ISERROR(MATCH(ROW($A23),general!$B:$B,0)),"",INDEX(general!P:P,MATCH(ROW($A23),general!$B:$B,0)))</f>
        <v/>
      </c>
      <c r="N26" s="54" t="str">
        <f ca="1">IF(ISERROR(MATCH(ROW($A23),general!$B:$B,0)),"",INDEX(general!Q:Q,MATCH(ROW($A23),general!$B:$B,0)))</f>
        <v/>
      </c>
      <c r="O26" s="54" t="str">
        <f ca="1">IF(ISERROR(MATCH(ROW($A23),general!$B:$B,0)),"",INDEX(general!R:R,MATCH(ROW($A23),general!$B:$B,0)))</f>
        <v/>
      </c>
    </row>
    <row r="27" spans="1:15" ht="48">
      <c r="A27" s="9" t="str">
        <f ca="1">+IF(C27="","",SUBTOTAL(3,$C$4:C27))</f>
        <v/>
      </c>
      <c r="B27" s="54" t="str">
        <f ca="1">IF(ISERROR(MATCH(ROW($A24),general!$B:$B,0)),"",INDEX(general!E:E,MATCH(ROW($A24),general!$B:$B,0)))</f>
        <v/>
      </c>
      <c r="C27" s="54" t="str">
        <f ca="1">IF(ISERROR(MATCH(ROW($A24),general!$B:$B,0)),"",INDEX(general!F:F,MATCH(ROW($A24),general!$B:$B,0)))</f>
        <v/>
      </c>
      <c r="D27" s="54" t="str">
        <f ca="1">IF(ISERROR(MATCH(ROW($A24),general!$B:$B,0)),"",INDEX(general!G:G,MATCH(ROW($A24),general!$B:$B,0)))</f>
        <v/>
      </c>
      <c r="E27" s="54" t="str">
        <f ca="1">IF(ISERROR(MATCH(ROW($A24),general!$B:$B,0)),"",INDEX(general!H:H,MATCH(ROW($A24),general!$B:$B,0)))</f>
        <v/>
      </c>
      <c r="F27" s="54" t="str">
        <f ca="1">IF(ISERROR(MATCH(ROW($A24),general!$B:$B,0)),"",INDEX(general!I:I,MATCH(ROW($A24),general!$B:$B,0)))</f>
        <v/>
      </c>
      <c r="G27" s="54" t="str">
        <f ca="1">IF(ISERROR(MATCH(ROW($A24),general!$B:$B,0)),"",INDEX(general!J:J,MATCH(ROW($A24),general!$B:$B,0)))</f>
        <v/>
      </c>
      <c r="H27" s="54" t="str">
        <f ca="1">IF(ISERROR(MATCH(ROW($A24),general!$B:$B,0)),"",INDEX(general!K:K,MATCH(ROW($A24),general!$B:$B,0)))</f>
        <v/>
      </c>
      <c r="I27" s="54" t="str">
        <f ca="1">IF(ISERROR(MATCH(ROW($A24),general!$B:$B,0)),"",INDEX(general!L:L,MATCH(ROW($A24),general!$B:$B,0)))</f>
        <v/>
      </c>
      <c r="J27" s="54" t="str">
        <f ca="1">IF(ISERROR(MATCH(ROW($A24),general!$B:$B,0)),"",INDEX(general!M:M,MATCH(ROW($A24),general!$B:$B,0)))</f>
        <v/>
      </c>
      <c r="K27" s="54" t="str">
        <f ca="1">IF(ISERROR(MATCH(ROW($A24),general!$B:$B,0)),"",INDEX(general!N:N,MATCH(ROW($A24),general!$B:$B,0)))</f>
        <v/>
      </c>
      <c r="L27" s="54" t="str">
        <f ca="1">IF(ISERROR(MATCH(ROW($A24),general!$B:$B,0)),"",INDEX(general!O:O,MATCH(ROW($A24),general!$B:$B,0)))</f>
        <v/>
      </c>
      <c r="M27" s="54" t="str">
        <f ca="1">IF(ISERROR(MATCH(ROW($A24),general!$B:$B,0)),"",INDEX(general!P:P,MATCH(ROW($A24),general!$B:$B,0)))</f>
        <v/>
      </c>
      <c r="N27" s="54" t="str">
        <f ca="1">IF(ISERROR(MATCH(ROW($A24),general!$B:$B,0)),"",INDEX(general!Q:Q,MATCH(ROW($A24),general!$B:$B,0)))</f>
        <v/>
      </c>
      <c r="O27" s="54" t="str">
        <f ca="1">IF(ISERROR(MATCH(ROW($A24),general!$B:$B,0)),"",INDEX(general!R:R,MATCH(ROW($A24),general!$B:$B,0)))</f>
        <v/>
      </c>
    </row>
    <row r="28" spans="1:15" ht="48">
      <c r="A28" s="9" t="str">
        <f ca="1">+IF(C28="","",SUBTOTAL(3,$C$4:C28))</f>
        <v/>
      </c>
      <c r="B28" s="54" t="str">
        <f ca="1">IF(ISERROR(MATCH(ROW($A25),general!$B:$B,0)),"",INDEX(general!E:E,MATCH(ROW($A25),general!$B:$B,0)))</f>
        <v/>
      </c>
      <c r="C28" s="54" t="str">
        <f ca="1">IF(ISERROR(MATCH(ROW($A25),general!$B:$B,0)),"",INDEX(general!F:F,MATCH(ROW($A25),general!$B:$B,0)))</f>
        <v/>
      </c>
      <c r="D28" s="54" t="str">
        <f ca="1">IF(ISERROR(MATCH(ROW($A25),general!$B:$B,0)),"",INDEX(general!G:G,MATCH(ROW($A25),general!$B:$B,0)))</f>
        <v/>
      </c>
      <c r="E28" s="54" t="str">
        <f ca="1">IF(ISERROR(MATCH(ROW($A25),general!$B:$B,0)),"",INDEX(general!H:H,MATCH(ROW($A25),general!$B:$B,0)))</f>
        <v/>
      </c>
      <c r="F28" s="54" t="str">
        <f ca="1">IF(ISERROR(MATCH(ROW($A25),general!$B:$B,0)),"",INDEX(general!I:I,MATCH(ROW($A25),general!$B:$B,0)))</f>
        <v/>
      </c>
      <c r="G28" s="54" t="str">
        <f ca="1">IF(ISERROR(MATCH(ROW($A25),general!$B:$B,0)),"",INDEX(general!J:J,MATCH(ROW($A25),general!$B:$B,0)))</f>
        <v/>
      </c>
      <c r="H28" s="54" t="str">
        <f ca="1">IF(ISERROR(MATCH(ROW($A25),general!$B:$B,0)),"",INDEX(general!K:K,MATCH(ROW($A25),general!$B:$B,0)))</f>
        <v/>
      </c>
      <c r="I28" s="54" t="str">
        <f ca="1">IF(ISERROR(MATCH(ROW($A25),general!$B:$B,0)),"",INDEX(general!L:L,MATCH(ROW($A25),general!$B:$B,0)))</f>
        <v/>
      </c>
      <c r="J28" s="54" t="str">
        <f ca="1">IF(ISERROR(MATCH(ROW($A25),general!$B:$B,0)),"",INDEX(general!M:M,MATCH(ROW($A25),general!$B:$B,0)))</f>
        <v/>
      </c>
      <c r="K28" s="54" t="str">
        <f ca="1">IF(ISERROR(MATCH(ROW($A25),general!$B:$B,0)),"",INDEX(general!N:N,MATCH(ROW($A25),general!$B:$B,0)))</f>
        <v/>
      </c>
      <c r="L28" s="54" t="str">
        <f ca="1">IF(ISERROR(MATCH(ROW($A25),general!$B:$B,0)),"",INDEX(general!O:O,MATCH(ROW($A25),general!$B:$B,0)))</f>
        <v/>
      </c>
      <c r="M28" s="54" t="str">
        <f ca="1">IF(ISERROR(MATCH(ROW($A25),general!$B:$B,0)),"",INDEX(general!P:P,MATCH(ROW($A25),general!$B:$B,0)))</f>
        <v/>
      </c>
      <c r="N28" s="54" t="str">
        <f ca="1">IF(ISERROR(MATCH(ROW($A25),general!$B:$B,0)),"",INDEX(general!Q:Q,MATCH(ROW($A25),general!$B:$B,0)))</f>
        <v/>
      </c>
      <c r="O28" s="54" t="str">
        <f ca="1">IF(ISERROR(MATCH(ROW($A25),general!$B:$B,0)),"",INDEX(general!R:R,MATCH(ROW($A25),general!$B:$B,0)))</f>
        <v/>
      </c>
    </row>
    <row r="29" spans="1:15" ht="48">
      <c r="A29" s="9" t="str">
        <f ca="1">+IF(C29="","",SUBTOTAL(3,$C$4:C29))</f>
        <v/>
      </c>
      <c r="B29" s="54" t="str">
        <f ca="1">IF(ISERROR(MATCH(ROW($A26),general!$B:$B,0)),"",INDEX(general!E:E,MATCH(ROW($A26),general!$B:$B,0)))</f>
        <v/>
      </c>
      <c r="C29" s="54" t="str">
        <f ca="1">IF(ISERROR(MATCH(ROW($A26),general!$B:$B,0)),"",INDEX(general!F:F,MATCH(ROW($A26),general!$B:$B,0)))</f>
        <v/>
      </c>
      <c r="D29" s="54" t="str">
        <f ca="1">IF(ISERROR(MATCH(ROW($A26),general!$B:$B,0)),"",INDEX(general!G:G,MATCH(ROW($A26),general!$B:$B,0)))</f>
        <v/>
      </c>
      <c r="E29" s="54" t="str">
        <f ca="1">IF(ISERROR(MATCH(ROW($A26),general!$B:$B,0)),"",INDEX(general!H:H,MATCH(ROW($A26),general!$B:$B,0)))</f>
        <v/>
      </c>
      <c r="F29" s="54" t="str">
        <f ca="1">IF(ISERROR(MATCH(ROW($A26),general!$B:$B,0)),"",INDEX(general!I:I,MATCH(ROW($A26),general!$B:$B,0)))</f>
        <v/>
      </c>
      <c r="G29" s="54" t="str">
        <f ca="1">IF(ISERROR(MATCH(ROW($A26),general!$B:$B,0)),"",INDEX(general!J:J,MATCH(ROW($A26),general!$B:$B,0)))</f>
        <v/>
      </c>
      <c r="H29" s="54" t="str">
        <f ca="1">IF(ISERROR(MATCH(ROW($A26),general!$B:$B,0)),"",INDEX(general!K:K,MATCH(ROW($A26),general!$B:$B,0)))</f>
        <v/>
      </c>
      <c r="I29" s="54" t="str">
        <f ca="1">IF(ISERROR(MATCH(ROW($A26),general!$B:$B,0)),"",INDEX(general!L:L,MATCH(ROW($A26),general!$B:$B,0)))</f>
        <v/>
      </c>
      <c r="J29" s="54" t="str">
        <f ca="1">IF(ISERROR(MATCH(ROW($A26),general!$B:$B,0)),"",INDEX(general!M:M,MATCH(ROW($A26),general!$B:$B,0)))</f>
        <v/>
      </c>
      <c r="K29" s="54" t="str">
        <f ca="1">IF(ISERROR(MATCH(ROW($A26),general!$B:$B,0)),"",INDEX(general!N:N,MATCH(ROW($A26),general!$B:$B,0)))</f>
        <v/>
      </c>
      <c r="L29" s="54" t="str">
        <f ca="1">IF(ISERROR(MATCH(ROW($A26),general!$B:$B,0)),"",INDEX(general!O:O,MATCH(ROW($A26),general!$B:$B,0)))</f>
        <v/>
      </c>
      <c r="M29" s="54" t="str">
        <f ca="1">IF(ISERROR(MATCH(ROW($A26),general!$B:$B,0)),"",INDEX(general!P:P,MATCH(ROW($A26),general!$B:$B,0)))</f>
        <v/>
      </c>
      <c r="N29" s="54" t="str">
        <f ca="1">IF(ISERROR(MATCH(ROW($A26),general!$B:$B,0)),"",INDEX(general!Q:Q,MATCH(ROW($A26),general!$B:$B,0)))</f>
        <v/>
      </c>
      <c r="O29" s="54" t="str">
        <f ca="1">IF(ISERROR(MATCH(ROW($A26),general!$B:$B,0)),"",INDEX(general!R:R,MATCH(ROW($A26),general!$B:$B,0)))</f>
        <v/>
      </c>
    </row>
    <row r="30" spans="1:15" ht="48">
      <c r="A30" s="9" t="str">
        <f ca="1">+IF(C30="","",SUBTOTAL(3,$C$4:C30))</f>
        <v/>
      </c>
      <c r="B30" s="54" t="str">
        <f ca="1">IF(ISERROR(MATCH(ROW($A27),general!$B:$B,0)),"",INDEX(general!E:E,MATCH(ROW($A27),general!$B:$B,0)))</f>
        <v/>
      </c>
      <c r="C30" s="54" t="str">
        <f ca="1">IF(ISERROR(MATCH(ROW($A27),general!$B:$B,0)),"",INDEX(general!F:F,MATCH(ROW($A27),general!$B:$B,0)))</f>
        <v/>
      </c>
      <c r="D30" s="54" t="str">
        <f ca="1">IF(ISERROR(MATCH(ROW($A27),general!$B:$B,0)),"",INDEX(general!G:G,MATCH(ROW($A27),general!$B:$B,0)))</f>
        <v/>
      </c>
      <c r="E30" s="54" t="str">
        <f ca="1">IF(ISERROR(MATCH(ROW($A27),general!$B:$B,0)),"",INDEX(general!H:H,MATCH(ROW($A27),general!$B:$B,0)))</f>
        <v/>
      </c>
      <c r="F30" s="54" t="str">
        <f ca="1">IF(ISERROR(MATCH(ROW($A27),general!$B:$B,0)),"",INDEX(general!I:I,MATCH(ROW($A27),general!$B:$B,0)))</f>
        <v/>
      </c>
      <c r="G30" s="54" t="str">
        <f ca="1">IF(ISERROR(MATCH(ROW($A27),general!$B:$B,0)),"",INDEX(general!J:J,MATCH(ROW($A27),general!$B:$B,0)))</f>
        <v/>
      </c>
      <c r="H30" s="54" t="str">
        <f ca="1">IF(ISERROR(MATCH(ROW($A27),general!$B:$B,0)),"",INDEX(general!K:K,MATCH(ROW($A27),general!$B:$B,0)))</f>
        <v/>
      </c>
      <c r="I30" s="54" t="str">
        <f ca="1">IF(ISERROR(MATCH(ROW($A27),general!$B:$B,0)),"",INDEX(general!L:L,MATCH(ROW($A27),general!$B:$B,0)))</f>
        <v/>
      </c>
      <c r="J30" s="54" t="str">
        <f ca="1">IF(ISERROR(MATCH(ROW($A27),general!$B:$B,0)),"",INDEX(general!M:M,MATCH(ROW($A27),general!$B:$B,0)))</f>
        <v/>
      </c>
      <c r="K30" s="54" t="str">
        <f ca="1">IF(ISERROR(MATCH(ROW($A27),general!$B:$B,0)),"",INDEX(general!N:N,MATCH(ROW($A27),general!$B:$B,0)))</f>
        <v/>
      </c>
      <c r="L30" s="54" t="str">
        <f ca="1">IF(ISERROR(MATCH(ROW($A27),general!$B:$B,0)),"",INDEX(general!O:O,MATCH(ROW($A27),general!$B:$B,0)))</f>
        <v/>
      </c>
      <c r="M30" s="54" t="str">
        <f ca="1">IF(ISERROR(MATCH(ROW($A27),general!$B:$B,0)),"",INDEX(general!P:P,MATCH(ROW($A27),general!$B:$B,0)))</f>
        <v/>
      </c>
      <c r="N30" s="54" t="str">
        <f ca="1">IF(ISERROR(MATCH(ROW($A27),general!$B:$B,0)),"",INDEX(general!Q:Q,MATCH(ROW($A27),general!$B:$B,0)))</f>
        <v/>
      </c>
      <c r="O30" s="54" t="str">
        <f ca="1">IF(ISERROR(MATCH(ROW($A27),general!$B:$B,0)),"",INDEX(general!R:R,MATCH(ROW($A27),general!$B:$B,0)))</f>
        <v/>
      </c>
    </row>
    <row r="31" spans="1:15" ht="48">
      <c r="A31" s="9" t="str">
        <f ca="1">+IF(C31="","",SUBTOTAL(3,$C$4:C31))</f>
        <v/>
      </c>
      <c r="B31" s="54" t="str">
        <f ca="1">IF(ISERROR(MATCH(ROW($A28),general!$B:$B,0)),"",INDEX(general!E:E,MATCH(ROW($A28),general!$B:$B,0)))</f>
        <v/>
      </c>
      <c r="C31" s="54" t="str">
        <f ca="1">IF(ISERROR(MATCH(ROW($A28),general!$B:$B,0)),"",INDEX(general!F:F,MATCH(ROW($A28),general!$B:$B,0)))</f>
        <v/>
      </c>
      <c r="D31" s="54" t="str">
        <f ca="1">IF(ISERROR(MATCH(ROW($A28),general!$B:$B,0)),"",INDEX(general!G:G,MATCH(ROW($A28),general!$B:$B,0)))</f>
        <v/>
      </c>
      <c r="E31" s="54" t="str">
        <f ca="1">IF(ISERROR(MATCH(ROW($A28),general!$B:$B,0)),"",INDEX(general!H:H,MATCH(ROW($A28),general!$B:$B,0)))</f>
        <v/>
      </c>
      <c r="F31" s="54" t="str">
        <f ca="1">IF(ISERROR(MATCH(ROW($A28),general!$B:$B,0)),"",INDEX(general!I:I,MATCH(ROW($A28),general!$B:$B,0)))</f>
        <v/>
      </c>
      <c r="G31" s="54" t="str">
        <f ca="1">IF(ISERROR(MATCH(ROW($A28),general!$B:$B,0)),"",INDEX(general!J:J,MATCH(ROW($A28),general!$B:$B,0)))</f>
        <v/>
      </c>
      <c r="H31" s="54" t="str">
        <f ca="1">IF(ISERROR(MATCH(ROW($A28),general!$B:$B,0)),"",INDEX(general!K:K,MATCH(ROW($A28),general!$B:$B,0)))</f>
        <v/>
      </c>
      <c r="I31" s="54" t="str">
        <f ca="1">IF(ISERROR(MATCH(ROW($A28),general!$B:$B,0)),"",INDEX(general!L:L,MATCH(ROW($A28),general!$B:$B,0)))</f>
        <v/>
      </c>
      <c r="J31" s="54" t="str">
        <f ca="1">IF(ISERROR(MATCH(ROW($A28),general!$B:$B,0)),"",INDEX(general!M:M,MATCH(ROW($A28),general!$B:$B,0)))</f>
        <v/>
      </c>
      <c r="K31" s="54" t="str">
        <f ca="1">IF(ISERROR(MATCH(ROW($A28),general!$B:$B,0)),"",INDEX(general!N:N,MATCH(ROW($A28),general!$B:$B,0)))</f>
        <v/>
      </c>
      <c r="L31" s="54" t="str">
        <f ca="1">IF(ISERROR(MATCH(ROW($A28),general!$B:$B,0)),"",INDEX(general!O:O,MATCH(ROW($A28),general!$B:$B,0)))</f>
        <v/>
      </c>
      <c r="M31" s="54" t="str">
        <f ca="1">IF(ISERROR(MATCH(ROW($A28),general!$B:$B,0)),"",INDEX(general!P:P,MATCH(ROW($A28),general!$B:$B,0)))</f>
        <v/>
      </c>
      <c r="N31" s="54" t="str">
        <f ca="1">IF(ISERROR(MATCH(ROW($A28),general!$B:$B,0)),"",INDEX(general!Q:Q,MATCH(ROW($A28),general!$B:$B,0)))</f>
        <v/>
      </c>
      <c r="O31" s="54" t="str">
        <f ca="1">IF(ISERROR(MATCH(ROW($A28),general!$B:$B,0)),"",INDEX(general!R:R,MATCH(ROW($A28),general!$B:$B,0)))</f>
        <v/>
      </c>
    </row>
    <row r="32" spans="1:15" ht="48">
      <c r="A32" s="9" t="str">
        <f ca="1">+IF(C32="","",SUBTOTAL(3,$C$4:C32))</f>
        <v/>
      </c>
      <c r="B32" s="54" t="str">
        <f ca="1">IF(ISERROR(MATCH(ROW($A29),general!$B:$B,0)),"",INDEX(general!E:E,MATCH(ROW($A29),general!$B:$B,0)))</f>
        <v/>
      </c>
      <c r="C32" s="54" t="str">
        <f ca="1">IF(ISERROR(MATCH(ROW($A29),general!$B:$B,0)),"",INDEX(general!F:F,MATCH(ROW($A29),general!$B:$B,0)))</f>
        <v/>
      </c>
      <c r="D32" s="54" t="str">
        <f ca="1">IF(ISERROR(MATCH(ROW($A29),general!$B:$B,0)),"",INDEX(general!G:G,MATCH(ROW($A29),general!$B:$B,0)))</f>
        <v/>
      </c>
      <c r="E32" s="54" t="str">
        <f ca="1">IF(ISERROR(MATCH(ROW($A29),general!$B:$B,0)),"",INDEX(general!H:H,MATCH(ROW($A29),general!$B:$B,0)))</f>
        <v/>
      </c>
      <c r="F32" s="54" t="str">
        <f ca="1">IF(ISERROR(MATCH(ROW($A29),general!$B:$B,0)),"",INDEX(general!I:I,MATCH(ROW($A29),general!$B:$B,0)))</f>
        <v/>
      </c>
      <c r="G32" s="54" t="str">
        <f ca="1">IF(ISERROR(MATCH(ROW($A29),general!$B:$B,0)),"",INDEX(general!J:J,MATCH(ROW($A29),general!$B:$B,0)))</f>
        <v/>
      </c>
      <c r="H32" s="54" t="str">
        <f ca="1">IF(ISERROR(MATCH(ROW($A29),general!$B:$B,0)),"",INDEX(general!K:K,MATCH(ROW($A29),general!$B:$B,0)))</f>
        <v/>
      </c>
      <c r="I32" s="54" t="str">
        <f ca="1">IF(ISERROR(MATCH(ROW($A29),general!$B:$B,0)),"",INDEX(general!L:L,MATCH(ROW($A29),general!$B:$B,0)))</f>
        <v/>
      </c>
      <c r="J32" s="54" t="str">
        <f ca="1">IF(ISERROR(MATCH(ROW($A29),general!$B:$B,0)),"",INDEX(general!M:M,MATCH(ROW($A29),general!$B:$B,0)))</f>
        <v/>
      </c>
      <c r="K32" s="54" t="str">
        <f ca="1">IF(ISERROR(MATCH(ROW($A29),general!$B:$B,0)),"",INDEX(general!N:N,MATCH(ROW($A29),general!$B:$B,0)))</f>
        <v/>
      </c>
      <c r="L32" s="54" t="str">
        <f ca="1">IF(ISERROR(MATCH(ROW($A29),general!$B:$B,0)),"",INDEX(general!O:O,MATCH(ROW($A29),general!$B:$B,0)))</f>
        <v/>
      </c>
      <c r="M32" s="54" t="str">
        <f ca="1">IF(ISERROR(MATCH(ROW($A29),general!$B:$B,0)),"",INDEX(general!P:P,MATCH(ROW($A29),general!$B:$B,0)))</f>
        <v/>
      </c>
      <c r="N32" s="54" t="str">
        <f ca="1">IF(ISERROR(MATCH(ROW($A29),general!$B:$B,0)),"",INDEX(general!Q:Q,MATCH(ROW($A29),general!$B:$B,0)))</f>
        <v/>
      </c>
      <c r="O32" s="54" t="str">
        <f ca="1">IF(ISERROR(MATCH(ROW($A29),general!$B:$B,0)),"",INDEX(general!R:R,MATCH(ROW($A29),general!$B:$B,0)))</f>
        <v/>
      </c>
    </row>
    <row r="33" spans="1:15" ht="48">
      <c r="A33" s="9" t="str">
        <f ca="1">+IF(C33="","",SUBTOTAL(3,$C$4:C33))</f>
        <v/>
      </c>
      <c r="B33" s="54" t="str">
        <f ca="1">IF(ISERROR(MATCH(ROW($A30),general!$B:$B,0)),"",INDEX(general!E:E,MATCH(ROW($A30),general!$B:$B,0)))</f>
        <v/>
      </c>
      <c r="C33" s="54" t="str">
        <f ca="1">IF(ISERROR(MATCH(ROW($A30),general!$B:$B,0)),"",INDEX(general!F:F,MATCH(ROW($A30),general!$B:$B,0)))</f>
        <v/>
      </c>
      <c r="D33" s="54" t="str">
        <f ca="1">IF(ISERROR(MATCH(ROW($A30),general!$B:$B,0)),"",INDEX(general!G:G,MATCH(ROW($A30),general!$B:$B,0)))</f>
        <v/>
      </c>
      <c r="E33" s="54" t="str">
        <f ca="1">IF(ISERROR(MATCH(ROW($A30),general!$B:$B,0)),"",INDEX(general!H:H,MATCH(ROW($A30),general!$B:$B,0)))</f>
        <v/>
      </c>
      <c r="F33" s="54" t="str">
        <f ca="1">IF(ISERROR(MATCH(ROW($A30),general!$B:$B,0)),"",INDEX(general!I:I,MATCH(ROW($A30),general!$B:$B,0)))</f>
        <v/>
      </c>
      <c r="G33" s="54" t="str">
        <f ca="1">IF(ISERROR(MATCH(ROW($A30),general!$B:$B,0)),"",INDEX(general!J:J,MATCH(ROW($A30),general!$B:$B,0)))</f>
        <v/>
      </c>
      <c r="H33" s="54" t="str">
        <f ca="1">IF(ISERROR(MATCH(ROW($A30),general!$B:$B,0)),"",INDEX(general!K:K,MATCH(ROW($A30),general!$B:$B,0)))</f>
        <v/>
      </c>
      <c r="I33" s="54" t="str">
        <f ca="1">IF(ISERROR(MATCH(ROW($A30),general!$B:$B,0)),"",INDEX(general!L:L,MATCH(ROW($A30),general!$B:$B,0)))</f>
        <v/>
      </c>
      <c r="J33" s="54" t="str">
        <f ca="1">IF(ISERROR(MATCH(ROW($A30),general!$B:$B,0)),"",INDEX(general!M:M,MATCH(ROW($A30),general!$B:$B,0)))</f>
        <v/>
      </c>
      <c r="K33" s="54" t="str">
        <f ca="1">IF(ISERROR(MATCH(ROW($A30),general!$B:$B,0)),"",INDEX(general!N:N,MATCH(ROW($A30),general!$B:$B,0)))</f>
        <v/>
      </c>
      <c r="L33" s="54" t="str">
        <f ca="1">IF(ISERROR(MATCH(ROW($A30),general!$B:$B,0)),"",INDEX(general!O:O,MATCH(ROW($A30),general!$B:$B,0)))</f>
        <v/>
      </c>
      <c r="M33" s="54" t="str">
        <f ca="1">IF(ISERROR(MATCH(ROW($A30),general!$B:$B,0)),"",INDEX(general!P:P,MATCH(ROW($A30),general!$B:$B,0)))</f>
        <v/>
      </c>
      <c r="N33" s="54" t="str">
        <f ca="1">IF(ISERROR(MATCH(ROW($A30),general!$B:$B,0)),"",INDEX(general!Q:Q,MATCH(ROW($A30),general!$B:$B,0)))</f>
        <v/>
      </c>
      <c r="O33" s="54" t="str">
        <f ca="1">IF(ISERROR(MATCH(ROW($A30),general!$B:$B,0)),"",INDEX(general!R:R,MATCH(ROW($A30),general!$B:$B,0)))</f>
        <v/>
      </c>
    </row>
    <row r="34" spans="1:15" ht="48">
      <c r="A34" s="9" t="str">
        <f ca="1">+IF(C34="","",SUBTOTAL(3,$C$4:C34))</f>
        <v/>
      </c>
      <c r="B34" s="54" t="str">
        <f ca="1">IF(ISERROR(MATCH(ROW($A31),general!$B:$B,0)),"",INDEX(general!E:E,MATCH(ROW($A31),general!$B:$B,0)))</f>
        <v/>
      </c>
      <c r="C34" s="54" t="str">
        <f ca="1">IF(ISERROR(MATCH(ROW($A31),general!$B:$B,0)),"",INDEX(general!F:F,MATCH(ROW($A31),general!$B:$B,0)))</f>
        <v/>
      </c>
      <c r="D34" s="54" t="str">
        <f ca="1">IF(ISERROR(MATCH(ROW($A31),general!$B:$B,0)),"",INDEX(general!G:G,MATCH(ROW($A31),general!$B:$B,0)))</f>
        <v/>
      </c>
      <c r="E34" s="54" t="str">
        <f ca="1">IF(ISERROR(MATCH(ROW($A31),general!$B:$B,0)),"",INDEX(general!H:H,MATCH(ROW($A31),general!$B:$B,0)))</f>
        <v/>
      </c>
      <c r="F34" s="54" t="str">
        <f ca="1">IF(ISERROR(MATCH(ROW($A31),general!$B:$B,0)),"",INDEX(general!I:I,MATCH(ROW($A31),general!$B:$B,0)))</f>
        <v/>
      </c>
      <c r="G34" s="54" t="str">
        <f ca="1">IF(ISERROR(MATCH(ROW($A31),general!$B:$B,0)),"",INDEX(general!J:J,MATCH(ROW($A31),general!$B:$B,0)))</f>
        <v/>
      </c>
      <c r="H34" s="54" t="str">
        <f ca="1">IF(ISERROR(MATCH(ROW($A31),general!$B:$B,0)),"",INDEX(general!K:K,MATCH(ROW($A31),general!$B:$B,0)))</f>
        <v/>
      </c>
      <c r="I34" s="54" t="str">
        <f ca="1">IF(ISERROR(MATCH(ROW($A31),general!$B:$B,0)),"",INDEX(general!L:L,MATCH(ROW($A31),general!$B:$B,0)))</f>
        <v/>
      </c>
      <c r="J34" s="54" t="str">
        <f ca="1">IF(ISERROR(MATCH(ROW($A31),general!$B:$B,0)),"",INDEX(general!M:M,MATCH(ROW($A31),general!$B:$B,0)))</f>
        <v/>
      </c>
      <c r="K34" s="54" t="str">
        <f ca="1">IF(ISERROR(MATCH(ROW($A31),general!$B:$B,0)),"",INDEX(general!N:N,MATCH(ROW($A31),general!$B:$B,0)))</f>
        <v/>
      </c>
      <c r="L34" s="54" t="str">
        <f ca="1">IF(ISERROR(MATCH(ROW($A31),general!$B:$B,0)),"",INDEX(general!O:O,MATCH(ROW($A31),general!$B:$B,0)))</f>
        <v/>
      </c>
      <c r="M34" s="54" t="str">
        <f ca="1">IF(ISERROR(MATCH(ROW($A31),general!$B:$B,0)),"",INDEX(general!P:P,MATCH(ROW($A31),general!$B:$B,0)))</f>
        <v/>
      </c>
      <c r="N34" s="54" t="str">
        <f ca="1">IF(ISERROR(MATCH(ROW($A31),general!$B:$B,0)),"",INDEX(general!Q:Q,MATCH(ROW($A31),general!$B:$B,0)))</f>
        <v/>
      </c>
      <c r="O34" s="54" t="str">
        <f ca="1">IF(ISERROR(MATCH(ROW($A31),general!$B:$B,0)),"",INDEX(general!R:R,MATCH(ROW($A31),general!$B:$B,0)))</f>
        <v/>
      </c>
    </row>
    <row r="35" spans="1:15" ht="48">
      <c r="A35" s="9" t="str">
        <f ca="1">+IF(C35="","",SUBTOTAL(3,$C$4:C35))</f>
        <v/>
      </c>
      <c r="B35" s="54" t="str">
        <f ca="1">IF(ISERROR(MATCH(ROW($A32),general!$B:$B,0)),"",INDEX(general!E:E,MATCH(ROW($A32),general!$B:$B,0)))</f>
        <v/>
      </c>
      <c r="C35" s="54" t="str">
        <f ca="1">IF(ISERROR(MATCH(ROW($A32),general!$B:$B,0)),"",INDEX(general!F:F,MATCH(ROW($A32),general!$B:$B,0)))</f>
        <v/>
      </c>
      <c r="D35" s="54" t="str">
        <f ca="1">IF(ISERROR(MATCH(ROW($A32),general!$B:$B,0)),"",INDEX(general!G:G,MATCH(ROW($A32),general!$B:$B,0)))</f>
        <v/>
      </c>
      <c r="E35" s="54" t="str">
        <f ca="1">IF(ISERROR(MATCH(ROW($A32),general!$B:$B,0)),"",INDEX(general!H:H,MATCH(ROW($A32),general!$B:$B,0)))</f>
        <v/>
      </c>
      <c r="F35" s="54" t="str">
        <f ca="1">IF(ISERROR(MATCH(ROW($A32),general!$B:$B,0)),"",INDEX(general!I:I,MATCH(ROW($A32),general!$B:$B,0)))</f>
        <v/>
      </c>
      <c r="G35" s="54" t="str">
        <f ca="1">IF(ISERROR(MATCH(ROW($A32),general!$B:$B,0)),"",INDEX(general!J:J,MATCH(ROW($A32),general!$B:$B,0)))</f>
        <v/>
      </c>
      <c r="H35" s="54" t="str">
        <f ca="1">IF(ISERROR(MATCH(ROW($A32),general!$B:$B,0)),"",INDEX(general!K:K,MATCH(ROW($A32),general!$B:$B,0)))</f>
        <v/>
      </c>
      <c r="I35" s="54" t="str">
        <f ca="1">IF(ISERROR(MATCH(ROW($A32),general!$B:$B,0)),"",INDEX(general!L:L,MATCH(ROW($A32),general!$B:$B,0)))</f>
        <v/>
      </c>
      <c r="J35" s="54" t="str">
        <f ca="1">IF(ISERROR(MATCH(ROW($A32),general!$B:$B,0)),"",INDEX(general!M:M,MATCH(ROW($A32),general!$B:$B,0)))</f>
        <v/>
      </c>
      <c r="K35" s="54" t="str">
        <f ca="1">IF(ISERROR(MATCH(ROW($A32),general!$B:$B,0)),"",INDEX(general!N:N,MATCH(ROW($A32),general!$B:$B,0)))</f>
        <v/>
      </c>
      <c r="L35" s="54" t="str">
        <f ca="1">IF(ISERROR(MATCH(ROW($A32),general!$B:$B,0)),"",INDEX(general!O:O,MATCH(ROW($A32),general!$B:$B,0)))</f>
        <v/>
      </c>
      <c r="M35" s="54" t="str">
        <f ca="1">IF(ISERROR(MATCH(ROW($A32),general!$B:$B,0)),"",INDEX(general!P:P,MATCH(ROW($A32),general!$B:$B,0)))</f>
        <v/>
      </c>
      <c r="N35" s="54" t="str">
        <f ca="1">IF(ISERROR(MATCH(ROW($A32),general!$B:$B,0)),"",INDEX(general!Q:Q,MATCH(ROW($A32),general!$B:$B,0)))</f>
        <v/>
      </c>
      <c r="O35" s="54" t="str">
        <f ca="1">IF(ISERROR(MATCH(ROW($A32),general!$B:$B,0)),"",INDEX(general!R:R,MATCH(ROW($A32),general!$B:$B,0)))</f>
        <v/>
      </c>
    </row>
    <row r="36" spans="1:15" ht="48">
      <c r="A36" s="9" t="str">
        <f ca="1">+IF(C36="","",SUBTOTAL(3,$C$4:C36))</f>
        <v/>
      </c>
      <c r="B36" s="54" t="str">
        <f ca="1">IF(ISERROR(MATCH(ROW($A33),general!$B:$B,0)),"",INDEX(general!E:E,MATCH(ROW($A33),general!$B:$B,0)))</f>
        <v/>
      </c>
      <c r="C36" s="54" t="str">
        <f ca="1">IF(ISERROR(MATCH(ROW($A33),general!$B:$B,0)),"",INDEX(general!F:F,MATCH(ROW($A33),general!$B:$B,0)))</f>
        <v/>
      </c>
      <c r="D36" s="54" t="str">
        <f ca="1">IF(ISERROR(MATCH(ROW($A33),general!$B:$B,0)),"",INDEX(general!G:G,MATCH(ROW($A33),general!$B:$B,0)))</f>
        <v/>
      </c>
      <c r="E36" s="54" t="str">
        <f ca="1">IF(ISERROR(MATCH(ROW($A33),general!$B:$B,0)),"",INDEX(general!H:H,MATCH(ROW($A33),general!$B:$B,0)))</f>
        <v/>
      </c>
      <c r="F36" s="54" t="str">
        <f ca="1">IF(ISERROR(MATCH(ROW($A33),general!$B:$B,0)),"",INDEX(general!I:I,MATCH(ROW($A33),general!$B:$B,0)))</f>
        <v/>
      </c>
      <c r="G36" s="54" t="str">
        <f ca="1">IF(ISERROR(MATCH(ROW($A33),general!$B:$B,0)),"",INDEX(general!J:J,MATCH(ROW($A33),general!$B:$B,0)))</f>
        <v/>
      </c>
      <c r="H36" s="54" t="str">
        <f ca="1">IF(ISERROR(MATCH(ROW($A33),general!$B:$B,0)),"",INDEX(general!K:K,MATCH(ROW($A33),general!$B:$B,0)))</f>
        <v/>
      </c>
      <c r="I36" s="54" t="str">
        <f ca="1">IF(ISERROR(MATCH(ROW($A33),general!$B:$B,0)),"",INDEX(general!L:L,MATCH(ROW($A33),general!$B:$B,0)))</f>
        <v/>
      </c>
      <c r="J36" s="54" t="str">
        <f ca="1">IF(ISERROR(MATCH(ROW($A33),general!$B:$B,0)),"",INDEX(general!M:M,MATCH(ROW($A33),general!$B:$B,0)))</f>
        <v/>
      </c>
      <c r="K36" s="54" t="str">
        <f ca="1">IF(ISERROR(MATCH(ROW($A33),general!$B:$B,0)),"",INDEX(general!N:N,MATCH(ROW($A33),general!$B:$B,0)))</f>
        <v/>
      </c>
      <c r="L36" s="54" t="str">
        <f ca="1">IF(ISERROR(MATCH(ROW($A33),general!$B:$B,0)),"",INDEX(general!O:O,MATCH(ROW($A33),general!$B:$B,0)))</f>
        <v/>
      </c>
      <c r="M36" s="54" t="str">
        <f ca="1">IF(ISERROR(MATCH(ROW($A33),general!$B:$B,0)),"",INDEX(general!P:P,MATCH(ROW($A33),general!$B:$B,0)))</f>
        <v/>
      </c>
      <c r="N36" s="54" t="str">
        <f ca="1">IF(ISERROR(MATCH(ROW($A33),general!$B:$B,0)),"",INDEX(general!Q:Q,MATCH(ROW($A33),general!$B:$B,0)))</f>
        <v/>
      </c>
      <c r="O36" s="54" t="str">
        <f ca="1">IF(ISERROR(MATCH(ROW($A33),general!$B:$B,0)),"",INDEX(general!R:R,MATCH(ROW($A33),general!$B:$B,0)))</f>
        <v/>
      </c>
    </row>
    <row r="37" spans="1:15" ht="48">
      <c r="A37" s="9" t="str">
        <f ca="1">+IF(C37="","",SUBTOTAL(3,$C$4:C37))</f>
        <v/>
      </c>
      <c r="B37" s="54" t="str">
        <f ca="1">IF(ISERROR(MATCH(ROW($A34),general!$B:$B,0)),"",INDEX(general!E:E,MATCH(ROW($A34),general!$B:$B,0)))</f>
        <v/>
      </c>
      <c r="C37" s="54" t="str">
        <f ca="1">IF(ISERROR(MATCH(ROW($A34),general!$B:$B,0)),"",INDEX(general!F:F,MATCH(ROW($A34),general!$B:$B,0)))</f>
        <v/>
      </c>
      <c r="D37" s="54" t="str">
        <f ca="1">IF(ISERROR(MATCH(ROW($A34),general!$B:$B,0)),"",INDEX(general!G:G,MATCH(ROW($A34),general!$B:$B,0)))</f>
        <v/>
      </c>
      <c r="E37" s="54" t="str">
        <f ca="1">IF(ISERROR(MATCH(ROW($A34),general!$B:$B,0)),"",INDEX(general!H:H,MATCH(ROW($A34),general!$B:$B,0)))</f>
        <v/>
      </c>
      <c r="F37" s="54" t="str">
        <f ca="1">IF(ISERROR(MATCH(ROW($A34),general!$B:$B,0)),"",INDEX(general!I:I,MATCH(ROW($A34),general!$B:$B,0)))</f>
        <v/>
      </c>
      <c r="G37" s="54" t="str">
        <f ca="1">IF(ISERROR(MATCH(ROW($A34),general!$B:$B,0)),"",INDEX(general!J:J,MATCH(ROW($A34),general!$B:$B,0)))</f>
        <v/>
      </c>
      <c r="H37" s="54" t="str">
        <f ca="1">IF(ISERROR(MATCH(ROW($A34),general!$B:$B,0)),"",INDEX(general!K:K,MATCH(ROW($A34),general!$B:$B,0)))</f>
        <v/>
      </c>
      <c r="I37" s="54" t="str">
        <f ca="1">IF(ISERROR(MATCH(ROW($A34),general!$B:$B,0)),"",INDEX(general!L:L,MATCH(ROW($A34),general!$B:$B,0)))</f>
        <v/>
      </c>
      <c r="J37" s="54" t="str">
        <f ca="1">IF(ISERROR(MATCH(ROW($A34),general!$B:$B,0)),"",INDEX(general!M:M,MATCH(ROW($A34),general!$B:$B,0)))</f>
        <v/>
      </c>
      <c r="K37" s="54" t="str">
        <f ca="1">IF(ISERROR(MATCH(ROW($A34),general!$B:$B,0)),"",INDEX(general!N:N,MATCH(ROW($A34),general!$B:$B,0)))</f>
        <v/>
      </c>
      <c r="L37" s="54" t="str">
        <f ca="1">IF(ISERROR(MATCH(ROW($A34),general!$B:$B,0)),"",INDEX(general!O:O,MATCH(ROW($A34),general!$B:$B,0)))</f>
        <v/>
      </c>
      <c r="M37" s="54" t="str">
        <f ca="1">IF(ISERROR(MATCH(ROW($A34),general!$B:$B,0)),"",INDEX(general!P:P,MATCH(ROW($A34),general!$B:$B,0)))</f>
        <v/>
      </c>
      <c r="N37" s="54" t="str">
        <f ca="1">IF(ISERROR(MATCH(ROW($A34),general!$B:$B,0)),"",INDEX(general!Q:Q,MATCH(ROW($A34),general!$B:$B,0)))</f>
        <v/>
      </c>
      <c r="O37" s="54" t="str">
        <f ca="1">IF(ISERROR(MATCH(ROW($A34),general!$B:$B,0)),"",INDEX(general!R:R,MATCH(ROW($A34),general!$B:$B,0)))</f>
        <v/>
      </c>
    </row>
    <row r="38" spans="1:15" ht="48">
      <c r="A38" s="9" t="str">
        <f ca="1">+IF(C38="","",SUBTOTAL(3,$C$4:C38))</f>
        <v/>
      </c>
      <c r="B38" s="54" t="str">
        <f ca="1">IF(ISERROR(MATCH(ROW($A35),general!$B:$B,0)),"",INDEX(general!E:E,MATCH(ROW($A35),general!$B:$B,0)))</f>
        <v/>
      </c>
      <c r="C38" s="54" t="str">
        <f ca="1">IF(ISERROR(MATCH(ROW($A35),general!$B:$B,0)),"",INDEX(general!F:F,MATCH(ROW($A35),general!$B:$B,0)))</f>
        <v/>
      </c>
      <c r="D38" s="54" t="str">
        <f ca="1">IF(ISERROR(MATCH(ROW($A35),general!$B:$B,0)),"",INDEX(general!G:G,MATCH(ROW($A35),general!$B:$B,0)))</f>
        <v/>
      </c>
      <c r="E38" s="54" t="str">
        <f ca="1">IF(ISERROR(MATCH(ROW($A35),general!$B:$B,0)),"",INDEX(general!H:H,MATCH(ROW($A35),general!$B:$B,0)))</f>
        <v/>
      </c>
      <c r="F38" s="54" t="str">
        <f ca="1">IF(ISERROR(MATCH(ROW($A35),general!$B:$B,0)),"",INDEX(general!I:I,MATCH(ROW($A35),general!$B:$B,0)))</f>
        <v/>
      </c>
      <c r="G38" s="54" t="str">
        <f ca="1">IF(ISERROR(MATCH(ROW($A35),general!$B:$B,0)),"",INDEX(general!J:J,MATCH(ROW($A35),general!$B:$B,0)))</f>
        <v/>
      </c>
      <c r="H38" s="54" t="str">
        <f ca="1">IF(ISERROR(MATCH(ROW($A35),general!$B:$B,0)),"",INDEX(general!K:K,MATCH(ROW($A35),general!$B:$B,0)))</f>
        <v/>
      </c>
      <c r="I38" s="54" t="str">
        <f ca="1">IF(ISERROR(MATCH(ROW($A35),general!$B:$B,0)),"",INDEX(general!L:L,MATCH(ROW($A35),general!$B:$B,0)))</f>
        <v/>
      </c>
      <c r="J38" s="54" t="str">
        <f ca="1">IF(ISERROR(MATCH(ROW($A35),general!$B:$B,0)),"",INDEX(general!M:M,MATCH(ROW($A35),general!$B:$B,0)))</f>
        <v/>
      </c>
      <c r="K38" s="54" t="str">
        <f ca="1">IF(ISERROR(MATCH(ROW($A35),general!$B:$B,0)),"",INDEX(general!N:N,MATCH(ROW($A35),general!$B:$B,0)))</f>
        <v/>
      </c>
      <c r="L38" s="54" t="str">
        <f ca="1">IF(ISERROR(MATCH(ROW($A35),general!$B:$B,0)),"",INDEX(general!O:O,MATCH(ROW($A35),general!$B:$B,0)))</f>
        <v/>
      </c>
      <c r="M38" s="54" t="str">
        <f ca="1">IF(ISERROR(MATCH(ROW($A35),general!$B:$B,0)),"",INDEX(general!P:P,MATCH(ROW($A35),general!$B:$B,0)))</f>
        <v/>
      </c>
      <c r="N38" s="54" t="str">
        <f ca="1">IF(ISERROR(MATCH(ROW($A35),general!$B:$B,0)),"",INDEX(general!Q:Q,MATCH(ROW($A35),general!$B:$B,0)))</f>
        <v/>
      </c>
      <c r="O38" s="54" t="str">
        <f ca="1">IF(ISERROR(MATCH(ROW($A35),general!$B:$B,0)),"",INDEX(general!R:R,MATCH(ROW($A35),general!$B:$B,0)))</f>
        <v/>
      </c>
    </row>
    <row r="39" spans="1:15" ht="48">
      <c r="A39" s="9" t="str">
        <f ca="1">+IF(C39="","",SUBTOTAL(3,$C$4:C39))</f>
        <v/>
      </c>
      <c r="B39" s="54" t="str">
        <f ca="1">IF(ISERROR(MATCH(ROW($A36),general!$B:$B,0)),"",INDEX(general!E:E,MATCH(ROW($A36),general!$B:$B,0)))</f>
        <v/>
      </c>
      <c r="C39" s="54" t="str">
        <f ca="1">IF(ISERROR(MATCH(ROW($A36),general!$B:$B,0)),"",INDEX(general!F:F,MATCH(ROW($A36),general!$B:$B,0)))</f>
        <v/>
      </c>
      <c r="D39" s="54" t="str">
        <f ca="1">IF(ISERROR(MATCH(ROW($A36),general!$B:$B,0)),"",INDEX(general!G:G,MATCH(ROW($A36),general!$B:$B,0)))</f>
        <v/>
      </c>
      <c r="E39" s="54" t="str">
        <f ca="1">IF(ISERROR(MATCH(ROW($A36),general!$B:$B,0)),"",INDEX(general!H:H,MATCH(ROW($A36),general!$B:$B,0)))</f>
        <v/>
      </c>
      <c r="F39" s="54" t="str">
        <f ca="1">IF(ISERROR(MATCH(ROW($A36),general!$B:$B,0)),"",INDEX(general!I:I,MATCH(ROW($A36),general!$B:$B,0)))</f>
        <v/>
      </c>
      <c r="G39" s="54" t="str">
        <f ca="1">IF(ISERROR(MATCH(ROW($A36),general!$B:$B,0)),"",INDEX(general!J:J,MATCH(ROW($A36),general!$B:$B,0)))</f>
        <v/>
      </c>
      <c r="H39" s="54" t="str">
        <f ca="1">IF(ISERROR(MATCH(ROW($A36),general!$B:$B,0)),"",INDEX(general!K:K,MATCH(ROW($A36),general!$B:$B,0)))</f>
        <v/>
      </c>
      <c r="I39" s="54" t="str">
        <f ca="1">IF(ISERROR(MATCH(ROW($A36),general!$B:$B,0)),"",INDEX(general!L:L,MATCH(ROW($A36),general!$B:$B,0)))</f>
        <v/>
      </c>
      <c r="J39" s="54" t="str">
        <f ca="1">IF(ISERROR(MATCH(ROW($A36),general!$B:$B,0)),"",INDEX(general!M:M,MATCH(ROW($A36),general!$B:$B,0)))</f>
        <v/>
      </c>
      <c r="K39" s="54" t="str">
        <f ca="1">IF(ISERROR(MATCH(ROW($A36),general!$B:$B,0)),"",INDEX(general!N:N,MATCH(ROW($A36),general!$B:$B,0)))</f>
        <v/>
      </c>
      <c r="L39" s="54" t="str">
        <f ca="1">IF(ISERROR(MATCH(ROW($A36),general!$B:$B,0)),"",INDEX(general!O:O,MATCH(ROW($A36),general!$B:$B,0)))</f>
        <v/>
      </c>
      <c r="M39" s="54" t="str">
        <f ca="1">IF(ISERROR(MATCH(ROW($A36),general!$B:$B,0)),"",INDEX(general!P:P,MATCH(ROW($A36),general!$B:$B,0)))</f>
        <v/>
      </c>
      <c r="N39" s="54" t="str">
        <f ca="1">IF(ISERROR(MATCH(ROW($A36),general!$B:$B,0)),"",INDEX(general!Q:Q,MATCH(ROW($A36),general!$B:$B,0)))</f>
        <v/>
      </c>
      <c r="O39" s="54" t="str">
        <f ca="1">IF(ISERROR(MATCH(ROW($A36),general!$B:$B,0)),"",INDEX(general!R:R,MATCH(ROW($A36),general!$B:$B,0)))</f>
        <v/>
      </c>
    </row>
    <row r="40" spans="1:15" ht="48">
      <c r="A40" s="9" t="str">
        <f ca="1">+IF(C40="","",SUBTOTAL(3,$C$4:C40))</f>
        <v/>
      </c>
      <c r="B40" s="54" t="str">
        <f ca="1">IF(ISERROR(MATCH(ROW($A37),general!$B:$B,0)),"",INDEX(general!E:E,MATCH(ROW($A37),general!$B:$B,0)))</f>
        <v/>
      </c>
      <c r="C40" s="54" t="str">
        <f ca="1">IF(ISERROR(MATCH(ROW($A37),general!$B:$B,0)),"",INDEX(general!F:F,MATCH(ROW($A37),general!$B:$B,0)))</f>
        <v/>
      </c>
      <c r="D40" s="54" t="str">
        <f ca="1">IF(ISERROR(MATCH(ROW($A37),general!$B:$B,0)),"",INDEX(general!G:G,MATCH(ROW($A37),general!$B:$B,0)))</f>
        <v/>
      </c>
      <c r="E40" s="54" t="str">
        <f ca="1">IF(ISERROR(MATCH(ROW($A37),general!$B:$B,0)),"",INDEX(general!H:H,MATCH(ROW($A37),general!$B:$B,0)))</f>
        <v/>
      </c>
      <c r="F40" s="54" t="str">
        <f ca="1">IF(ISERROR(MATCH(ROW($A37),general!$B:$B,0)),"",INDEX(general!I:I,MATCH(ROW($A37),general!$B:$B,0)))</f>
        <v/>
      </c>
      <c r="G40" s="54" t="str">
        <f ca="1">IF(ISERROR(MATCH(ROW($A37),general!$B:$B,0)),"",INDEX(general!J:J,MATCH(ROW($A37),general!$B:$B,0)))</f>
        <v/>
      </c>
      <c r="H40" s="54" t="str">
        <f ca="1">IF(ISERROR(MATCH(ROW($A37),general!$B:$B,0)),"",INDEX(general!K:K,MATCH(ROW($A37),general!$B:$B,0)))</f>
        <v/>
      </c>
      <c r="I40" s="54" t="str">
        <f ca="1">IF(ISERROR(MATCH(ROW($A37),general!$B:$B,0)),"",INDEX(general!L:L,MATCH(ROW($A37),general!$B:$B,0)))</f>
        <v/>
      </c>
      <c r="J40" s="54" t="str">
        <f ca="1">IF(ISERROR(MATCH(ROW($A37),general!$B:$B,0)),"",INDEX(general!M:M,MATCH(ROW($A37),general!$B:$B,0)))</f>
        <v/>
      </c>
      <c r="K40" s="54" t="str">
        <f ca="1">IF(ISERROR(MATCH(ROW($A37),general!$B:$B,0)),"",INDEX(general!N:N,MATCH(ROW($A37),general!$B:$B,0)))</f>
        <v/>
      </c>
      <c r="L40" s="54" t="str">
        <f ca="1">IF(ISERROR(MATCH(ROW($A37),general!$B:$B,0)),"",INDEX(general!O:O,MATCH(ROW($A37),general!$B:$B,0)))</f>
        <v/>
      </c>
      <c r="M40" s="54" t="str">
        <f ca="1">IF(ISERROR(MATCH(ROW($A37),general!$B:$B,0)),"",INDEX(general!P:P,MATCH(ROW($A37),general!$B:$B,0)))</f>
        <v/>
      </c>
      <c r="N40" s="54" t="str">
        <f ca="1">IF(ISERROR(MATCH(ROW($A37),general!$B:$B,0)),"",INDEX(general!Q:Q,MATCH(ROW($A37),general!$B:$B,0)))</f>
        <v/>
      </c>
      <c r="O40" s="54" t="str">
        <f ca="1">IF(ISERROR(MATCH(ROW($A37),general!$B:$B,0)),"",INDEX(general!R:R,MATCH(ROW($A37),general!$B:$B,0)))</f>
        <v/>
      </c>
    </row>
    <row r="41" spans="1:15" ht="48">
      <c r="A41" s="9" t="str">
        <f ca="1">+IF(C41="","",SUBTOTAL(3,$C$4:C41))</f>
        <v/>
      </c>
      <c r="B41" s="54" t="str">
        <f ca="1">IF(ISERROR(MATCH(ROW($A38),general!$B:$B,0)),"",INDEX(general!E:E,MATCH(ROW($A38),general!$B:$B,0)))</f>
        <v/>
      </c>
      <c r="C41" s="54" t="str">
        <f ca="1">IF(ISERROR(MATCH(ROW($A38),general!$B:$B,0)),"",INDEX(general!F:F,MATCH(ROW($A38),general!$B:$B,0)))</f>
        <v/>
      </c>
      <c r="D41" s="54" t="str">
        <f ca="1">IF(ISERROR(MATCH(ROW($A38),general!$B:$B,0)),"",INDEX(general!G:G,MATCH(ROW($A38),general!$B:$B,0)))</f>
        <v/>
      </c>
      <c r="E41" s="54" t="str">
        <f ca="1">IF(ISERROR(MATCH(ROW($A38),general!$B:$B,0)),"",INDEX(general!H:H,MATCH(ROW($A38),general!$B:$B,0)))</f>
        <v/>
      </c>
      <c r="F41" s="54" t="str">
        <f ca="1">IF(ISERROR(MATCH(ROW($A38),general!$B:$B,0)),"",INDEX(general!I:I,MATCH(ROW($A38),general!$B:$B,0)))</f>
        <v/>
      </c>
      <c r="G41" s="54" t="str">
        <f ca="1">IF(ISERROR(MATCH(ROW($A38),general!$B:$B,0)),"",INDEX(general!J:J,MATCH(ROW($A38),general!$B:$B,0)))</f>
        <v/>
      </c>
      <c r="H41" s="54" t="str">
        <f ca="1">IF(ISERROR(MATCH(ROW($A38),general!$B:$B,0)),"",INDEX(general!K:K,MATCH(ROW($A38),general!$B:$B,0)))</f>
        <v/>
      </c>
      <c r="I41" s="54" t="str">
        <f ca="1">IF(ISERROR(MATCH(ROW($A38),general!$B:$B,0)),"",INDEX(general!L:L,MATCH(ROW($A38),general!$B:$B,0)))</f>
        <v/>
      </c>
      <c r="J41" s="54" t="str">
        <f ca="1">IF(ISERROR(MATCH(ROW($A38),general!$B:$B,0)),"",INDEX(general!M:M,MATCH(ROW($A38),general!$B:$B,0)))</f>
        <v/>
      </c>
      <c r="K41" s="54" t="str">
        <f ca="1">IF(ISERROR(MATCH(ROW($A38),general!$B:$B,0)),"",INDEX(general!N:N,MATCH(ROW($A38),general!$B:$B,0)))</f>
        <v/>
      </c>
      <c r="L41" s="54" t="str">
        <f ca="1">IF(ISERROR(MATCH(ROW($A38),general!$B:$B,0)),"",INDEX(general!O:O,MATCH(ROW($A38),general!$B:$B,0)))</f>
        <v/>
      </c>
      <c r="M41" s="54" t="str">
        <f ca="1">IF(ISERROR(MATCH(ROW($A38),general!$B:$B,0)),"",INDEX(general!P:P,MATCH(ROW($A38),general!$B:$B,0)))</f>
        <v/>
      </c>
      <c r="N41" s="54" t="str">
        <f ca="1">IF(ISERROR(MATCH(ROW($A38),general!$B:$B,0)),"",INDEX(general!Q:Q,MATCH(ROW($A38),general!$B:$B,0)))</f>
        <v/>
      </c>
      <c r="O41" s="54" t="str">
        <f ca="1">IF(ISERROR(MATCH(ROW($A38),general!$B:$B,0)),"",INDEX(general!R:R,MATCH(ROW($A38),general!$B:$B,0)))</f>
        <v/>
      </c>
    </row>
    <row r="42" spans="1:15" ht="48">
      <c r="A42" s="9" t="str">
        <f ca="1">+IF(C42="","",SUBTOTAL(3,$C$4:C42))</f>
        <v/>
      </c>
      <c r="B42" s="54" t="str">
        <f ca="1">IF(ISERROR(MATCH(ROW($A39),general!$B:$B,0)),"",INDEX(general!E:E,MATCH(ROW($A39),general!$B:$B,0)))</f>
        <v/>
      </c>
      <c r="C42" s="54" t="str">
        <f ca="1">IF(ISERROR(MATCH(ROW($A39),general!$B:$B,0)),"",INDEX(general!F:F,MATCH(ROW($A39),general!$B:$B,0)))</f>
        <v/>
      </c>
      <c r="D42" s="54" t="str">
        <f ca="1">IF(ISERROR(MATCH(ROW($A39),general!$B:$B,0)),"",INDEX(general!G:G,MATCH(ROW($A39),general!$B:$B,0)))</f>
        <v/>
      </c>
      <c r="E42" s="54" t="str">
        <f ca="1">IF(ISERROR(MATCH(ROW($A39),general!$B:$B,0)),"",INDEX(general!H:H,MATCH(ROW($A39),general!$B:$B,0)))</f>
        <v/>
      </c>
      <c r="F42" s="54" t="str">
        <f ca="1">IF(ISERROR(MATCH(ROW($A39),general!$B:$B,0)),"",INDEX(general!I:I,MATCH(ROW($A39),general!$B:$B,0)))</f>
        <v/>
      </c>
      <c r="G42" s="54" t="str">
        <f ca="1">IF(ISERROR(MATCH(ROW($A39),general!$B:$B,0)),"",INDEX(general!J:J,MATCH(ROW($A39),general!$B:$B,0)))</f>
        <v/>
      </c>
      <c r="H42" s="54" t="str">
        <f ca="1">IF(ISERROR(MATCH(ROW($A39),general!$B:$B,0)),"",INDEX(general!K:K,MATCH(ROW($A39),general!$B:$B,0)))</f>
        <v/>
      </c>
      <c r="I42" s="54" t="str">
        <f ca="1">IF(ISERROR(MATCH(ROW($A39),general!$B:$B,0)),"",INDEX(general!L:L,MATCH(ROW($A39),general!$B:$B,0)))</f>
        <v/>
      </c>
      <c r="J42" s="54" t="str">
        <f ca="1">IF(ISERROR(MATCH(ROW($A39),general!$B:$B,0)),"",INDEX(general!M:M,MATCH(ROW($A39),general!$B:$B,0)))</f>
        <v/>
      </c>
      <c r="K42" s="54" t="str">
        <f ca="1">IF(ISERROR(MATCH(ROW($A39),general!$B:$B,0)),"",INDEX(general!N:N,MATCH(ROW($A39),general!$B:$B,0)))</f>
        <v/>
      </c>
      <c r="L42" s="54" t="str">
        <f ca="1">IF(ISERROR(MATCH(ROW($A39),general!$B:$B,0)),"",INDEX(general!O:O,MATCH(ROW($A39),general!$B:$B,0)))</f>
        <v/>
      </c>
      <c r="M42" s="54" t="str">
        <f ca="1">IF(ISERROR(MATCH(ROW($A39),general!$B:$B,0)),"",INDEX(general!P:P,MATCH(ROW($A39),general!$B:$B,0)))</f>
        <v/>
      </c>
      <c r="N42" s="54" t="str">
        <f ca="1">IF(ISERROR(MATCH(ROW($A39),general!$B:$B,0)),"",INDEX(general!Q:Q,MATCH(ROW($A39),general!$B:$B,0)))</f>
        <v/>
      </c>
      <c r="O42" s="54" t="str">
        <f ca="1">IF(ISERROR(MATCH(ROW($A39),general!$B:$B,0)),"",INDEX(general!R:R,MATCH(ROW($A39),general!$B:$B,0)))</f>
        <v/>
      </c>
    </row>
    <row r="43" spans="1:15" ht="48">
      <c r="A43" s="9" t="str">
        <f ca="1">+IF(C43="","",SUBTOTAL(3,$C$4:C43))</f>
        <v/>
      </c>
      <c r="B43" s="54" t="str">
        <f ca="1">IF(ISERROR(MATCH(ROW($A40),general!$B:$B,0)),"",INDEX(general!E:E,MATCH(ROW($A40),general!$B:$B,0)))</f>
        <v/>
      </c>
      <c r="C43" s="54" t="str">
        <f ca="1">IF(ISERROR(MATCH(ROW($A40),general!$B:$B,0)),"",INDEX(general!F:F,MATCH(ROW($A40),general!$B:$B,0)))</f>
        <v/>
      </c>
      <c r="D43" s="54" t="str">
        <f ca="1">IF(ISERROR(MATCH(ROW($A40),general!$B:$B,0)),"",INDEX(general!G:G,MATCH(ROW($A40),general!$B:$B,0)))</f>
        <v/>
      </c>
      <c r="E43" s="54" t="str">
        <f ca="1">IF(ISERROR(MATCH(ROW($A40),general!$B:$B,0)),"",INDEX(general!H:H,MATCH(ROW($A40),general!$B:$B,0)))</f>
        <v/>
      </c>
      <c r="F43" s="54" t="str">
        <f ca="1">IF(ISERROR(MATCH(ROW($A40),general!$B:$B,0)),"",INDEX(general!I:I,MATCH(ROW($A40),general!$B:$B,0)))</f>
        <v/>
      </c>
      <c r="G43" s="54" t="str">
        <f ca="1">IF(ISERROR(MATCH(ROW($A40),general!$B:$B,0)),"",INDEX(general!J:J,MATCH(ROW($A40),general!$B:$B,0)))</f>
        <v/>
      </c>
      <c r="H43" s="54" t="str">
        <f ca="1">IF(ISERROR(MATCH(ROW($A40),general!$B:$B,0)),"",INDEX(general!K:K,MATCH(ROW($A40),general!$B:$B,0)))</f>
        <v/>
      </c>
      <c r="I43" s="54" t="str">
        <f ca="1">IF(ISERROR(MATCH(ROW($A40),general!$B:$B,0)),"",INDEX(general!L:L,MATCH(ROW($A40),general!$B:$B,0)))</f>
        <v/>
      </c>
      <c r="J43" s="54" t="str">
        <f ca="1">IF(ISERROR(MATCH(ROW($A40),general!$B:$B,0)),"",INDEX(general!M:M,MATCH(ROW($A40),general!$B:$B,0)))</f>
        <v/>
      </c>
      <c r="K43" s="54" t="str">
        <f ca="1">IF(ISERROR(MATCH(ROW($A40),general!$B:$B,0)),"",INDEX(general!N:N,MATCH(ROW($A40),general!$B:$B,0)))</f>
        <v/>
      </c>
      <c r="L43" s="54" t="str">
        <f ca="1">IF(ISERROR(MATCH(ROW($A40),general!$B:$B,0)),"",INDEX(general!O:O,MATCH(ROW($A40),general!$B:$B,0)))</f>
        <v/>
      </c>
      <c r="M43" s="54" t="str">
        <f ca="1">IF(ISERROR(MATCH(ROW($A40),general!$B:$B,0)),"",INDEX(general!P:P,MATCH(ROW($A40),general!$B:$B,0)))</f>
        <v/>
      </c>
      <c r="N43" s="54" t="str">
        <f ca="1">IF(ISERROR(MATCH(ROW($A40),general!$B:$B,0)),"",INDEX(general!Q:Q,MATCH(ROW($A40),general!$B:$B,0)))</f>
        <v/>
      </c>
      <c r="O43" s="54" t="str">
        <f ca="1">IF(ISERROR(MATCH(ROW($A40),general!$B:$B,0)),"",INDEX(general!R:R,MATCH(ROW($A40),general!$B:$B,0)))</f>
        <v/>
      </c>
    </row>
    <row r="44" spans="1:15" ht="48">
      <c r="A44" s="9" t="str">
        <f ca="1">+IF(C44="","",SUBTOTAL(3,$C$4:C44))</f>
        <v/>
      </c>
      <c r="B44" s="54" t="str">
        <f ca="1">IF(ISERROR(MATCH(ROW($A41),general!$B:$B,0)),"",INDEX(general!E:E,MATCH(ROW($A41),general!$B:$B,0)))</f>
        <v/>
      </c>
      <c r="C44" s="54" t="str">
        <f ca="1">IF(ISERROR(MATCH(ROW($A41),general!$B:$B,0)),"",INDEX(general!F:F,MATCH(ROW($A41),general!$B:$B,0)))</f>
        <v/>
      </c>
      <c r="D44" s="54" t="str">
        <f ca="1">IF(ISERROR(MATCH(ROW($A41),general!$B:$B,0)),"",INDEX(general!G:G,MATCH(ROW($A41),general!$B:$B,0)))</f>
        <v/>
      </c>
      <c r="E44" s="54" t="str">
        <f ca="1">IF(ISERROR(MATCH(ROW($A41),general!$B:$B,0)),"",INDEX(general!H:H,MATCH(ROW($A41),general!$B:$B,0)))</f>
        <v/>
      </c>
      <c r="F44" s="54" t="str">
        <f ca="1">IF(ISERROR(MATCH(ROW($A41),general!$B:$B,0)),"",INDEX(general!I:I,MATCH(ROW($A41),general!$B:$B,0)))</f>
        <v/>
      </c>
      <c r="G44" s="54" t="str">
        <f ca="1">IF(ISERROR(MATCH(ROW($A41),general!$B:$B,0)),"",INDEX(general!J:J,MATCH(ROW($A41),general!$B:$B,0)))</f>
        <v/>
      </c>
      <c r="H44" s="54" t="str">
        <f ca="1">IF(ISERROR(MATCH(ROW($A41),general!$B:$B,0)),"",INDEX(general!K:K,MATCH(ROW($A41),general!$B:$B,0)))</f>
        <v/>
      </c>
      <c r="I44" s="54" t="str">
        <f ca="1">IF(ISERROR(MATCH(ROW($A41),general!$B:$B,0)),"",INDEX(general!L:L,MATCH(ROW($A41),general!$B:$B,0)))</f>
        <v/>
      </c>
      <c r="J44" s="54" t="str">
        <f ca="1">IF(ISERROR(MATCH(ROW($A41),general!$B:$B,0)),"",INDEX(general!M:M,MATCH(ROW($A41),general!$B:$B,0)))</f>
        <v/>
      </c>
      <c r="K44" s="54" t="str">
        <f ca="1">IF(ISERROR(MATCH(ROW($A41),general!$B:$B,0)),"",INDEX(general!N:N,MATCH(ROW($A41),general!$B:$B,0)))</f>
        <v/>
      </c>
      <c r="L44" s="54" t="str">
        <f ca="1">IF(ISERROR(MATCH(ROW($A41),general!$B:$B,0)),"",INDEX(general!O:O,MATCH(ROW($A41),general!$B:$B,0)))</f>
        <v/>
      </c>
      <c r="M44" s="54" t="str">
        <f ca="1">IF(ISERROR(MATCH(ROW($A41),general!$B:$B,0)),"",INDEX(general!P:P,MATCH(ROW($A41),general!$B:$B,0)))</f>
        <v/>
      </c>
      <c r="N44" s="54" t="str">
        <f ca="1">IF(ISERROR(MATCH(ROW($A41),general!$B:$B,0)),"",INDEX(general!Q:Q,MATCH(ROW($A41),general!$B:$B,0)))</f>
        <v/>
      </c>
      <c r="O44" s="54" t="str">
        <f ca="1">IF(ISERROR(MATCH(ROW($A41),general!$B:$B,0)),"",INDEX(general!R:R,MATCH(ROW($A41),general!$B:$B,0)))</f>
        <v/>
      </c>
    </row>
    <row r="45" spans="1:15" ht="48">
      <c r="A45" s="9" t="str">
        <f ca="1">+IF(C45="","",SUBTOTAL(3,$C$4:C45))</f>
        <v/>
      </c>
      <c r="B45" s="54" t="str">
        <f ca="1">IF(ISERROR(MATCH(ROW($A42),general!$B:$B,0)),"",INDEX(general!E:E,MATCH(ROW($A42),general!$B:$B,0)))</f>
        <v/>
      </c>
      <c r="C45" s="54" t="str">
        <f ca="1">IF(ISERROR(MATCH(ROW($A42),general!$B:$B,0)),"",INDEX(general!F:F,MATCH(ROW($A42),general!$B:$B,0)))</f>
        <v/>
      </c>
      <c r="D45" s="54" t="str">
        <f ca="1">IF(ISERROR(MATCH(ROW($A42),general!$B:$B,0)),"",INDEX(general!G:G,MATCH(ROW($A42),general!$B:$B,0)))</f>
        <v/>
      </c>
      <c r="E45" s="54" t="str">
        <f ca="1">IF(ISERROR(MATCH(ROW($A42),general!$B:$B,0)),"",INDEX(general!H:H,MATCH(ROW($A42),general!$B:$B,0)))</f>
        <v/>
      </c>
      <c r="F45" s="54" t="str">
        <f ca="1">IF(ISERROR(MATCH(ROW($A42),general!$B:$B,0)),"",INDEX(general!I:I,MATCH(ROW($A42),general!$B:$B,0)))</f>
        <v/>
      </c>
      <c r="G45" s="54" t="str">
        <f ca="1">IF(ISERROR(MATCH(ROW($A42),general!$B:$B,0)),"",INDEX(general!J:J,MATCH(ROW($A42),general!$B:$B,0)))</f>
        <v/>
      </c>
      <c r="H45" s="54" t="str">
        <f ca="1">IF(ISERROR(MATCH(ROW($A42),general!$B:$B,0)),"",INDEX(general!K:K,MATCH(ROW($A42),general!$B:$B,0)))</f>
        <v/>
      </c>
      <c r="I45" s="54" t="str">
        <f ca="1">IF(ISERROR(MATCH(ROW($A42),general!$B:$B,0)),"",INDEX(general!L:L,MATCH(ROW($A42),general!$B:$B,0)))</f>
        <v/>
      </c>
      <c r="J45" s="54" t="str">
        <f ca="1">IF(ISERROR(MATCH(ROW($A42),general!$B:$B,0)),"",INDEX(general!M:M,MATCH(ROW($A42),general!$B:$B,0)))</f>
        <v/>
      </c>
      <c r="K45" s="54" t="str">
        <f ca="1">IF(ISERROR(MATCH(ROW($A42),general!$B:$B,0)),"",INDEX(general!N:N,MATCH(ROW($A42),general!$B:$B,0)))</f>
        <v/>
      </c>
      <c r="L45" s="54" t="str">
        <f ca="1">IF(ISERROR(MATCH(ROW($A42),general!$B:$B,0)),"",INDEX(general!O:O,MATCH(ROW($A42),general!$B:$B,0)))</f>
        <v/>
      </c>
      <c r="M45" s="54" t="str">
        <f ca="1">IF(ISERROR(MATCH(ROW($A42),general!$B:$B,0)),"",INDEX(general!P:P,MATCH(ROW($A42),general!$B:$B,0)))</f>
        <v/>
      </c>
      <c r="N45" s="54" t="str">
        <f ca="1">IF(ISERROR(MATCH(ROW($A42),general!$B:$B,0)),"",INDEX(general!Q:Q,MATCH(ROW($A42),general!$B:$B,0)))</f>
        <v/>
      </c>
      <c r="O45" s="54" t="str">
        <f ca="1">IF(ISERROR(MATCH(ROW($A42),general!$B:$B,0)),"",INDEX(general!R:R,MATCH(ROW($A42),general!$B:$B,0)))</f>
        <v/>
      </c>
    </row>
    <row r="46" spans="1:15" ht="48">
      <c r="A46" s="9" t="str">
        <f ca="1">+IF(C46="","",SUBTOTAL(3,$C$4:C46))</f>
        <v/>
      </c>
      <c r="B46" s="54" t="str">
        <f ca="1">IF(ISERROR(MATCH(ROW($A43),general!$B:$B,0)),"",INDEX(general!E:E,MATCH(ROW($A43),general!$B:$B,0)))</f>
        <v/>
      </c>
      <c r="C46" s="54" t="str">
        <f ca="1">IF(ISERROR(MATCH(ROW($A43),general!$B:$B,0)),"",INDEX(general!F:F,MATCH(ROW($A43),general!$B:$B,0)))</f>
        <v/>
      </c>
      <c r="D46" s="54" t="str">
        <f ca="1">IF(ISERROR(MATCH(ROW($A43),general!$B:$B,0)),"",INDEX(general!G:G,MATCH(ROW($A43),general!$B:$B,0)))</f>
        <v/>
      </c>
      <c r="E46" s="54" t="str">
        <f ca="1">IF(ISERROR(MATCH(ROW($A43),general!$B:$B,0)),"",INDEX(general!H:H,MATCH(ROW($A43),general!$B:$B,0)))</f>
        <v/>
      </c>
      <c r="F46" s="54" t="str">
        <f ca="1">IF(ISERROR(MATCH(ROW($A43),general!$B:$B,0)),"",INDEX(general!I:I,MATCH(ROW($A43),general!$B:$B,0)))</f>
        <v/>
      </c>
      <c r="G46" s="54" t="str">
        <f ca="1">IF(ISERROR(MATCH(ROW($A43),general!$B:$B,0)),"",INDEX(general!J:J,MATCH(ROW($A43),general!$B:$B,0)))</f>
        <v/>
      </c>
      <c r="H46" s="54" t="str">
        <f ca="1">IF(ISERROR(MATCH(ROW($A43),general!$B:$B,0)),"",INDEX(general!K:K,MATCH(ROW($A43),general!$B:$B,0)))</f>
        <v/>
      </c>
      <c r="I46" s="54" t="str">
        <f ca="1">IF(ISERROR(MATCH(ROW($A43),general!$B:$B,0)),"",INDEX(general!L:L,MATCH(ROW($A43),general!$B:$B,0)))</f>
        <v/>
      </c>
      <c r="J46" s="54" t="str">
        <f ca="1">IF(ISERROR(MATCH(ROW($A43),general!$B:$B,0)),"",INDEX(general!M:M,MATCH(ROW($A43),general!$B:$B,0)))</f>
        <v/>
      </c>
      <c r="K46" s="54" t="str">
        <f ca="1">IF(ISERROR(MATCH(ROW($A43),general!$B:$B,0)),"",INDEX(general!N:N,MATCH(ROW($A43),general!$B:$B,0)))</f>
        <v/>
      </c>
      <c r="L46" s="54" t="str">
        <f ca="1">IF(ISERROR(MATCH(ROW($A43),general!$B:$B,0)),"",INDEX(general!O:O,MATCH(ROW($A43),general!$B:$B,0)))</f>
        <v/>
      </c>
      <c r="M46" s="54" t="str">
        <f ca="1">IF(ISERROR(MATCH(ROW($A43),general!$B:$B,0)),"",INDEX(general!P:P,MATCH(ROW($A43),general!$B:$B,0)))</f>
        <v/>
      </c>
      <c r="N46" s="54" t="str">
        <f ca="1">IF(ISERROR(MATCH(ROW($A43),general!$B:$B,0)),"",INDEX(general!Q:Q,MATCH(ROW($A43),general!$B:$B,0)))</f>
        <v/>
      </c>
      <c r="O46" s="54" t="str">
        <f ca="1">IF(ISERROR(MATCH(ROW($A43),general!$B:$B,0)),"",INDEX(general!R:R,MATCH(ROW($A43),general!$B:$B,0)))</f>
        <v/>
      </c>
    </row>
    <row r="47" spans="1:15" ht="48">
      <c r="A47" s="9" t="str">
        <f ca="1">+IF(C47="","",SUBTOTAL(3,$C$4:C47))</f>
        <v/>
      </c>
      <c r="B47" s="54" t="str">
        <f ca="1">IF(ISERROR(MATCH(ROW($A44),general!$B:$B,0)),"",INDEX(general!E:E,MATCH(ROW($A44),general!$B:$B,0)))</f>
        <v/>
      </c>
      <c r="C47" s="54" t="str">
        <f ca="1">IF(ISERROR(MATCH(ROW($A44),general!$B:$B,0)),"",INDEX(general!F:F,MATCH(ROW($A44),general!$B:$B,0)))</f>
        <v/>
      </c>
      <c r="D47" s="54" t="str">
        <f ca="1">IF(ISERROR(MATCH(ROW($A44),general!$B:$B,0)),"",INDEX(general!G:G,MATCH(ROW($A44),general!$B:$B,0)))</f>
        <v/>
      </c>
      <c r="E47" s="54" t="str">
        <f ca="1">IF(ISERROR(MATCH(ROW($A44),general!$B:$B,0)),"",INDEX(general!H:H,MATCH(ROW($A44),general!$B:$B,0)))</f>
        <v/>
      </c>
      <c r="F47" s="54" t="str">
        <f ca="1">IF(ISERROR(MATCH(ROW($A44),general!$B:$B,0)),"",INDEX(general!I:I,MATCH(ROW($A44),general!$B:$B,0)))</f>
        <v/>
      </c>
      <c r="G47" s="54" t="str">
        <f ca="1">IF(ISERROR(MATCH(ROW($A44),general!$B:$B,0)),"",INDEX(general!J:J,MATCH(ROW($A44),general!$B:$B,0)))</f>
        <v/>
      </c>
      <c r="H47" s="54" t="str">
        <f ca="1">IF(ISERROR(MATCH(ROW($A44),general!$B:$B,0)),"",INDEX(general!K:K,MATCH(ROW($A44),general!$B:$B,0)))</f>
        <v/>
      </c>
      <c r="I47" s="54" t="str">
        <f ca="1">IF(ISERROR(MATCH(ROW($A44),general!$B:$B,0)),"",INDEX(general!L:L,MATCH(ROW($A44),general!$B:$B,0)))</f>
        <v/>
      </c>
      <c r="J47" s="54" t="str">
        <f ca="1">IF(ISERROR(MATCH(ROW($A44),general!$B:$B,0)),"",INDEX(general!M:M,MATCH(ROW($A44),general!$B:$B,0)))</f>
        <v/>
      </c>
      <c r="K47" s="54" t="str">
        <f ca="1">IF(ISERROR(MATCH(ROW($A44),general!$B:$B,0)),"",INDEX(general!N:N,MATCH(ROW($A44),general!$B:$B,0)))</f>
        <v/>
      </c>
      <c r="L47" s="54" t="str">
        <f ca="1">IF(ISERROR(MATCH(ROW($A44),general!$B:$B,0)),"",INDEX(general!O:O,MATCH(ROW($A44),general!$B:$B,0)))</f>
        <v/>
      </c>
      <c r="M47" s="54" t="str">
        <f ca="1">IF(ISERROR(MATCH(ROW($A44),general!$B:$B,0)),"",INDEX(general!P:P,MATCH(ROW($A44),general!$B:$B,0)))</f>
        <v/>
      </c>
      <c r="N47" s="54" t="str">
        <f ca="1">IF(ISERROR(MATCH(ROW($A44),general!$B:$B,0)),"",INDEX(general!Q:Q,MATCH(ROW($A44),general!$B:$B,0)))</f>
        <v/>
      </c>
      <c r="O47" s="54" t="str">
        <f ca="1">IF(ISERROR(MATCH(ROW($A44),general!$B:$B,0)),"",INDEX(general!R:R,MATCH(ROW($A44),general!$B:$B,0)))</f>
        <v/>
      </c>
    </row>
    <row r="48" spans="1:15" ht="48">
      <c r="A48" s="9" t="str">
        <f ca="1">+IF(C48="","",SUBTOTAL(3,$C$4:C48))</f>
        <v/>
      </c>
      <c r="B48" s="54" t="str">
        <f ca="1">IF(ISERROR(MATCH(ROW($A45),general!$B:$B,0)),"",INDEX(general!E:E,MATCH(ROW($A45),general!$B:$B,0)))</f>
        <v/>
      </c>
      <c r="C48" s="54" t="str">
        <f ca="1">IF(ISERROR(MATCH(ROW($A45),general!$B:$B,0)),"",INDEX(general!F:F,MATCH(ROW($A45),general!$B:$B,0)))</f>
        <v/>
      </c>
      <c r="D48" s="54" t="str">
        <f ca="1">IF(ISERROR(MATCH(ROW($A45),general!$B:$B,0)),"",INDEX(general!G:G,MATCH(ROW($A45),general!$B:$B,0)))</f>
        <v/>
      </c>
      <c r="E48" s="54" t="str">
        <f ca="1">IF(ISERROR(MATCH(ROW($A45),general!$B:$B,0)),"",INDEX(general!H:H,MATCH(ROW($A45),general!$B:$B,0)))</f>
        <v/>
      </c>
      <c r="F48" s="54" t="str">
        <f ca="1">IF(ISERROR(MATCH(ROW($A45),general!$B:$B,0)),"",INDEX(general!I:I,MATCH(ROW($A45),general!$B:$B,0)))</f>
        <v/>
      </c>
      <c r="G48" s="54" t="str">
        <f ca="1">IF(ISERROR(MATCH(ROW($A45),general!$B:$B,0)),"",INDEX(general!J:J,MATCH(ROW($A45),general!$B:$B,0)))</f>
        <v/>
      </c>
      <c r="H48" s="54" t="str">
        <f ca="1">IF(ISERROR(MATCH(ROW($A45),general!$B:$B,0)),"",INDEX(general!K:K,MATCH(ROW($A45),general!$B:$B,0)))</f>
        <v/>
      </c>
      <c r="I48" s="54" t="str">
        <f ca="1">IF(ISERROR(MATCH(ROW($A45),general!$B:$B,0)),"",INDEX(general!L:L,MATCH(ROW($A45),general!$B:$B,0)))</f>
        <v/>
      </c>
      <c r="J48" s="54" t="str">
        <f ca="1">IF(ISERROR(MATCH(ROW($A45),general!$B:$B,0)),"",INDEX(general!M:M,MATCH(ROW($A45),general!$B:$B,0)))</f>
        <v/>
      </c>
      <c r="K48" s="54" t="str">
        <f ca="1">IF(ISERROR(MATCH(ROW($A45),general!$B:$B,0)),"",INDEX(general!N:N,MATCH(ROW($A45),general!$B:$B,0)))</f>
        <v/>
      </c>
      <c r="L48" s="54" t="str">
        <f ca="1">IF(ISERROR(MATCH(ROW($A45),general!$B:$B,0)),"",INDEX(general!O:O,MATCH(ROW($A45),general!$B:$B,0)))</f>
        <v/>
      </c>
      <c r="M48" s="54" t="str">
        <f ca="1">IF(ISERROR(MATCH(ROW($A45),general!$B:$B,0)),"",INDEX(general!P:P,MATCH(ROW($A45),general!$B:$B,0)))</f>
        <v/>
      </c>
      <c r="N48" s="54" t="str">
        <f ca="1">IF(ISERROR(MATCH(ROW($A45),general!$B:$B,0)),"",INDEX(general!Q:Q,MATCH(ROW($A45),general!$B:$B,0)))</f>
        <v/>
      </c>
      <c r="O48" s="54" t="str">
        <f ca="1">IF(ISERROR(MATCH(ROW($A45),general!$B:$B,0)),"",INDEX(general!R:R,MATCH(ROW($A45),general!$B:$B,0)))</f>
        <v/>
      </c>
    </row>
    <row r="49" spans="1:15" ht="48">
      <c r="A49" s="9" t="str">
        <f ca="1">+IF(C49="","",SUBTOTAL(3,$C$4:C49))</f>
        <v/>
      </c>
      <c r="B49" s="54" t="str">
        <f ca="1">IF(ISERROR(MATCH(ROW($A46),general!$B:$B,0)),"",INDEX(general!E:E,MATCH(ROW($A46),general!$B:$B,0)))</f>
        <v/>
      </c>
      <c r="C49" s="54" t="str">
        <f ca="1">IF(ISERROR(MATCH(ROW($A46),general!$B:$B,0)),"",INDEX(general!F:F,MATCH(ROW($A46),general!$B:$B,0)))</f>
        <v/>
      </c>
      <c r="D49" s="54" t="str">
        <f ca="1">IF(ISERROR(MATCH(ROW($A46),general!$B:$B,0)),"",INDEX(general!G:G,MATCH(ROW($A46),general!$B:$B,0)))</f>
        <v/>
      </c>
      <c r="E49" s="54" t="str">
        <f ca="1">IF(ISERROR(MATCH(ROW($A46),general!$B:$B,0)),"",INDEX(general!H:H,MATCH(ROW($A46),general!$B:$B,0)))</f>
        <v/>
      </c>
      <c r="F49" s="54" t="str">
        <f ca="1">IF(ISERROR(MATCH(ROW($A46),general!$B:$B,0)),"",INDEX(general!I:I,MATCH(ROW($A46),general!$B:$B,0)))</f>
        <v/>
      </c>
      <c r="G49" s="54" t="str">
        <f ca="1">IF(ISERROR(MATCH(ROW($A46),general!$B:$B,0)),"",INDEX(general!J:J,MATCH(ROW($A46),general!$B:$B,0)))</f>
        <v/>
      </c>
      <c r="H49" s="54" t="str">
        <f ca="1">IF(ISERROR(MATCH(ROW($A46),general!$B:$B,0)),"",INDEX(general!K:K,MATCH(ROW($A46),general!$B:$B,0)))</f>
        <v/>
      </c>
      <c r="I49" s="54" t="str">
        <f ca="1">IF(ISERROR(MATCH(ROW($A46),general!$B:$B,0)),"",INDEX(general!L:L,MATCH(ROW($A46),general!$B:$B,0)))</f>
        <v/>
      </c>
      <c r="J49" s="54" t="str">
        <f ca="1">IF(ISERROR(MATCH(ROW($A46),general!$B:$B,0)),"",INDEX(general!M:M,MATCH(ROW($A46),general!$B:$B,0)))</f>
        <v/>
      </c>
      <c r="K49" s="54" t="str">
        <f ca="1">IF(ISERROR(MATCH(ROW($A46),general!$B:$B,0)),"",INDEX(general!N:N,MATCH(ROW($A46),general!$B:$B,0)))</f>
        <v/>
      </c>
      <c r="L49" s="54" t="str">
        <f ca="1">IF(ISERROR(MATCH(ROW($A46),general!$B:$B,0)),"",INDEX(general!O:O,MATCH(ROW($A46),general!$B:$B,0)))</f>
        <v/>
      </c>
      <c r="M49" s="54" t="str">
        <f ca="1">IF(ISERROR(MATCH(ROW($A46),general!$B:$B,0)),"",INDEX(general!P:P,MATCH(ROW($A46),general!$B:$B,0)))</f>
        <v/>
      </c>
      <c r="N49" s="54" t="str">
        <f ca="1">IF(ISERROR(MATCH(ROW($A46),general!$B:$B,0)),"",INDEX(general!Q:Q,MATCH(ROW($A46),general!$B:$B,0)))</f>
        <v/>
      </c>
      <c r="O49" s="54" t="str">
        <f ca="1">IF(ISERROR(MATCH(ROW($A46),general!$B:$B,0)),"",INDEX(general!R:R,MATCH(ROW($A46),general!$B:$B,0)))</f>
        <v/>
      </c>
    </row>
    <row r="50" spans="1:15" ht="48">
      <c r="A50" s="9" t="str">
        <f ca="1">+IF(C50="","",SUBTOTAL(3,$C$4:C50))</f>
        <v/>
      </c>
      <c r="B50" s="54" t="str">
        <f ca="1">IF(ISERROR(MATCH(ROW($A47),general!$B:$B,0)),"",INDEX(general!E:E,MATCH(ROW($A47),general!$B:$B,0)))</f>
        <v/>
      </c>
      <c r="C50" s="54" t="str">
        <f ca="1">IF(ISERROR(MATCH(ROW($A47),general!$B:$B,0)),"",INDEX(general!F:F,MATCH(ROW($A47),general!$B:$B,0)))</f>
        <v/>
      </c>
      <c r="D50" s="54" t="str">
        <f ca="1">IF(ISERROR(MATCH(ROW($A47),general!$B:$B,0)),"",INDEX(general!G:G,MATCH(ROW($A47),general!$B:$B,0)))</f>
        <v/>
      </c>
      <c r="E50" s="54" t="str">
        <f ca="1">IF(ISERROR(MATCH(ROW($A47),general!$B:$B,0)),"",INDEX(general!H:H,MATCH(ROW($A47),general!$B:$B,0)))</f>
        <v/>
      </c>
      <c r="F50" s="54" t="str">
        <f ca="1">IF(ISERROR(MATCH(ROW($A47),general!$B:$B,0)),"",INDEX(general!I:I,MATCH(ROW($A47),general!$B:$B,0)))</f>
        <v/>
      </c>
      <c r="G50" s="54" t="str">
        <f ca="1">IF(ISERROR(MATCH(ROW($A47),general!$B:$B,0)),"",INDEX(general!J:J,MATCH(ROW($A47),general!$B:$B,0)))</f>
        <v/>
      </c>
      <c r="H50" s="54" t="str">
        <f ca="1">IF(ISERROR(MATCH(ROW($A47),general!$B:$B,0)),"",INDEX(general!K:K,MATCH(ROW($A47),general!$B:$B,0)))</f>
        <v/>
      </c>
      <c r="I50" s="54" t="str">
        <f ca="1">IF(ISERROR(MATCH(ROW($A47),general!$B:$B,0)),"",INDEX(general!L:L,MATCH(ROW($A47),general!$B:$B,0)))</f>
        <v/>
      </c>
      <c r="J50" s="54" t="str">
        <f ca="1">IF(ISERROR(MATCH(ROW($A47),general!$B:$B,0)),"",INDEX(general!M:M,MATCH(ROW($A47),general!$B:$B,0)))</f>
        <v/>
      </c>
      <c r="K50" s="54" t="str">
        <f ca="1">IF(ISERROR(MATCH(ROW($A47),general!$B:$B,0)),"",INDEX(general!N:N,MATCH(ROW($A47),general!$B:$B,0)))</f>
        <v/>
      </c>
      <c r="L50" s="54" t="str">
        <f ca="1">IF(ISERROR(MATCH(ROW($A47),general!$B:$B,0)),"",INDEX(general!O:O,MATCH(ROW($A47),general!$B:$B,0)))</f>
        <v/>
      </c>
      <c r="M50" s="54" t="str">
        <f ca="1">IF(ISERROR(MATCH(ROW($A47),general!$B:$B,0)),"",INDEX(general!P:P,MATCH(ROW($A47),general!$B:$B,0)))</f>
        <v/>
      </c>
      <c r="N50" s="54" t="str">
        <f ca="1">IF(ISERROR(MATCH(ROW($A47),general!$B:$B,0)),"",INDEX(general!Q:Q,MATCH(ROW($A47),general!$B:$B,0)))</f>
        <v/>
      </c>
      <c r="O50" s="54" t="str">
        <f ca="1">IF(ISERROR(MATCH(ROW($A47),general!$B:$B,0)),"",INDEX(general!R:R,MATCH(ROW($A47),general!$B:$B,0)))</f>
        <v/>
      </c>
    </row>
    <row r="51" spans="1:15" ht="48">
      <c r="A51" s="9" t="str">
        <f ca="1">+IF(C51="","",SUBTOTAL(3,$C$4:C51))</f>
        <v/>
      </c>
      <c r="B51" s="54" t="str">
        <f ca="1">IF(ISERROR(MATCH(ROW($A48),general!$B:$B,0)),"",INDEX(general!E:E,MATCH(ROW($A48),general!$B:$B,0)))</f>
        <v/>
      </c>
      <c r="C51" s="54" t="str">
        <f ca="1">IF(ISERROR(MATCH(ROW($A48),general!$B:$B,0)),"",INDEX(general!F:F,MATCH(ROW($A48),general!$B:$B,0)))</f>
        <v/>
      </c>
      <c r="D51" s="54" t="str">
        <f ca="1">IF(ISERROR(MATCH(ROW($A48),general!$B:$B,0)),"",INDEX(general!G:G,MATCH(ROW($A48),general!$B:$B,0)))</f>
        <v/>
      </c>
      <c r="E51" s="54" t="str">
        <f ca="1">IF(ISERROR(MATCH(ROW($A48),general!$B:$B,0)),"",INDEX(general!H:H,MATCH(ROW($A48),general!$B:$B,0)))</f>
        <v/>
      </c>
      <c r="F51" s="54" t="str">
        <f ca="1">IF(ISERROR(MATCH(ROW($A48),general!$B:$B,0)),"",INDEX(general!I:I,MATCH(ROW($A48),general!$B:$B,0)))</f>
        <v/>
      </c>
      <c r="G51" s="54" t="str">
        <f ca="1">IF(ISERROR(MATCH(ROW($A48),general!$B:$B,0)),"",INDEX(general!J:J,MATCH(ROW($A48),general!$B:$B,0)))</f>
        <v/>
      </c>
      <c r="H51" s="54" t="str">
        <f ca="1">IF(ISERROR(MATCH(ROW($A48),general!$B:$B,0)),"",INDEX(general!K:K,MATCH(ROW($A48),general!$B:$B,0)))</f>
        <v/>
      </c>
      <c r="I51" s="54" t="str">
        <f ca="1">IF(ISERROR(MATCH(ROW($A48),general!$B:$B,0)),"",INDEX(general!L:L,MATCH(ROW($A48),general!$B:$B,0)))</f>
        <v/>
      </c>
      <c r="J51" s="54" t="str">
        <f ca="1">IF(ISERROR(MATCH(ROW($A48),general!$B:$B,0)),"",INDEX(general!M:M,MATCH(ROW($A48),general!$B:$B,0)))</f>
        <v/>
      </c>
      <c r="K51" s="54" t="str">
        <f ca="1">IF(ISERROR(MATCH(ROW($A48),general!$B:$B,0)),"",INDEX(general!N:N,MATCH(ROW($A48),general!$B:$B,0)))</f>
        <v/>
      </c>
      <c r="L51" s="54" t="str">
        <f ca="1">IF(ISERROR(MATCH(ROW($A48),general!$B:$B,0)),"",INDEX(general!O:O,MATCH(ROW($A48),general!$B:$B,0)))</f>
        <v/>
      </c>
      <c r="M51" s="54" t="str">
        <f ca="1">IF(ISERROR(MATCH(ROW($A48),general!$B:$B,0)),"",INDEX(general!P:P,MATCH(ROW($A48),general!$B:$B,0)))</f>
        <v/>
      </c>
      <c r="N51" s="54" t="str">
        <f ca="1">IF(ISERROR(MATCH(ROW($A48),general!$B:$B,0)),"",INDEX(general!Q:Q,MATCH(ROW($A48),general!$B:$B,0)))</f>
        <v/>
      </c>
      <c r="O51" s="54" t="str">
        <f ca="1">IF(ISERROR(MATCH(ROW($A48),general!$B:$B,0)),"",INDEX(general!R:R,MATCH(ROW($A48),general!$B:$B,0)))</f>
        <v/>
      </c>
    </row>
    <row r="52" spans="1:15" ht="48">
      <c r="A52" s="9" t="str">
        <f ca="1">+IF(C52="","",SUBTOTAL(3,$C$4:C52))</f>
        <v/>
      </c>
      <c r="B52" s="54" t="str">
        <f ca="1">IF(ISERROR(MATCH(ROW($A49),general!$B:$B,0)),"",INDEX(general!E:E,MATCH(ROW($A49),general!$B:$B,0)))</f>
        <v/>
      </c>
      <c r="C52" s="54" t="str">
        <f ca="1">IF(ISERROR(MATCH(ROW($A49),general!$B:$B,0)),"",INDEX(general!F:F,MATCH(ROW($A49),general!$B:$B,0)))</f>
        <v/>
      </c>
      <c r="D52" s="54" t="str">
        <f ca="1">IF(ISERROR(MATCH(ROW($A49),general!$B:$B,0)),"",INDEX(general!G:G,MATCH(ROW($A49),general!$B:$B,0)))</f>
        <v/>
      </c>
      <c r="E52" s="54" t="str">
        <f ca="1">IF(ISERROR(MATCH(ROW($A49),general!$B:$B,0)),"",INDEX(general!H:H,MATCH(ROW($A49),general!$B:$B,0)))</f>
        <v/>
      </c>
      <c r="F52" s="54" t="str">
        <f ca="1">IF(ISERROR(MATCH(ROW($A49),general!$B:$B,0)),"",INDEX(general!I:I,MATCH(ROW($A49),general!$B:$B,0)))</f>
        <v/>
      </c>
      <c r="G52" s="54" t="str">
        <f ca="1">IF(ISERROR(MATCH(ROW($A49),general!$B:$B,0)),"",INDEX(general!J:J,MATCH(ROW($A49),general!$B:$B,0)))</f>
        <v/>
      </c>
      <c r="H52" s="54" t="str">
        <f ca="1">IF(ISERROR(MATCH(ROW($A49),general!$B:$B,0)),"",INDEX(general!K:K,MATCH(ROW($A49),general!$B:$B,0)))</f>
        <v/>
      </c>
      <c r="I52" s="54" t="str">
        <f ca="1">IF(ISERROR(MATCH(ROW($A49),general!$B:$B,0)),"",INDEX(general!L:L,MATCH(ROW($A49),general!$B:$B,0)))</f>
        <v/>
      </c>
      <c r="J52" s="54" t="str">
        <f ca="1">IF(ISERROR(MATCH(ROW($A49),general!$B:$B,0)),"",INDEX(general!M:M,MATCH(ROW($A49),general!$B:$B,0)))</f>
        <v/>
      </c>
      <c r="K52" s="54" t="str">
        <f ca="1">IF(ISERROR(MATCH(ROW($A49),general!$B:$B,0)),"",INDEX(general!N:N,MATCH(ROW($A49),general!$B:$B,0)))</f>
        <v/>
      </c>
      <c r="L52" s="54" t="str">
        <f ca="1">IF(ISERROR(MATCH(ROW($A49),general!$B:$B,0)),"",INDEX(general!O:O,MATCH(ROW($A49),general!$B:$B,0)))</f>
        <v/>
      </c>
      <c r="M52" s="54" t="str">
        <f ca="1">IF(ISERROR(MATCH(ROW($A49),general!$B:$B,0)),"",INDEX(general!P:P,MATCH(ROW($A49),general!$B:$B,0)))</f>
        <v/>
      </c>
      <c r="N52" s="54" t="str">
        <f ca="1">IF(ISERROR(MATCH(ROW($A49),general!$B:$B,0)),"",INDEX(general!Q:Q,MATCH(ROW($A49),general!$B:$B,0)))</f>
        <v/>
      </c>
      <c r="O52" s="54" t="str">
        <f ca="1">IF(ISERROR(MATCH(ROW($A49),general!$B:$B,0)),"",INDEX(general!R:R,MATCH(ROW($A49),general!$B:$B,0)))</f>
        <v/>
      </c>
    </row>
    <row r="53" spans="1:15" ht="48">
      <c r="A53" s="9" t="str">
        <f ca="1">+IF(C53="","",SUBTOTAL(3,$C$4:C53))</f>
        <v/>
      </c>
      <c r="B53" s="54" t="str">
        <f ca="1">IF(ISERROR(MATCH(ROW($A50),general!$B:$B,0)),"",INDEX(general!E:E,MATCH(ROW($A50),general!$B:$B,0)))</f>
        <v/>
      </c>
      <c r="C53" s="54" t="str">
        <f ca="1">IF(ISERROR(MATCH(ROW($A50),general!$B:$B,0)),"",INDEX(general!F:F,MATCH(ROW($A50),general!$B:$B,0)))</f>
        <v/>
      </c>
      <c r="D53" s="54" t="str">
        <f ca="1">IF(ISERROR(MATCH(ROW($A50),general!$B:$B,0)),"",INDEX(general!G:G,MATCH(ROW($A50),general!$B:$B,0)))</f>
        <v/>
      </c>
      <c r="E53" s="54" t="str">
        <f ca="1">IF(ISERROR(MATCH(ROW($A50),general!$B:$B,0)),"",INDEX(general!H:H,MATCH(ROW($A50),general!$B:$B,0)))</f>
        <v/>
      </c>
      <c r="F53" s="54" t="str">
        <f ca="1">IF(ISERROR(MATCH(ROW($A50),general!$B:$B,0)),"",INDEX(general!I:I,MATCH(ROW($A50),general!$B:$B,0)))</f>
        <v/>
      </c>
      <c r="G53" s="54" t="str">
        <f ca="1">IF(ISERROR(MATCH(ROW($A50),general!$B:$B,0)),"",INDEX(general!J:J,MATCH(ROW($A50),general!$B:$B,0)))</f>
        <v/>
      </c>
      <c r="H53" s="54" t="str">
        <f ca="1">IF(ISERROR(MATCH(ROW($A50),general!$B:$B,0)),"",INDEX(general!K:K,MATCH(ROW($A50),general!$B:$B,0)))</f>
        <v/>
      </c>
      <c r="I53" s="54" t="str">
        <f ca="1">IF(ISERROR(MATCH(ROW($A50),general!$B:$B,0)),"",INDEX(general!L:L,MATCH(ROW($A50),general!$B:$B,0)))</f>
        <v/>
      </c>
      <c r="J53" s="54" t="str">
        <f ca="1">IF(ISERROR(MATCH(ROW($A50),general!$B:$B,0)),"",INDEX(general!M:M,MATCH(ROW($A50),general!$B:$B,0)))</f>
        <v/>
      </c>
      <c r="K53" s="54" t="str">
        <f ca="1">IF(ISERROR(MATCH(ROW($A50),general!$B:$B,0)),"",INDEX(general!N:N,MATCH(ROW($A50),general!$B:$B,0)))</f>
        <v/>
      </c>
      <c r="L53" s="54" t="str">
        <f ca="1">IF(ISERROR(MATCH(ROW($A50),general!$B:$B,0)),"",INDEX(general!O:O,MATCH(ROW($A50),general!$B:$B,0)))</f>
        <v/>
      </c>
      <c r="M53" s="54" t="str">
        <f ca="1">IF(ISERROR(MATCH(ROW($A50),general!$B:$B,0)),"",INDEX(general!P:P,MATCH(ROW($A50),general!$B:$B,0)))</f>
        <v/>
      </c>
      <c r="N53" s="54" t="str">
        <f ca="1">IF(ISERROR(MATCH(ROW($A50),general!$B:$B,0)),"",INDEX(general!Q:Q,MATCH(ROW($A50),general!$B:$B,0)))</f>
        <v/>
      </c>
      <c r="O53" s="54" t="str">
        <f ca="1">IF(ISERROR(MATCH(ROW($A50),general!$B:$B,0)),"",INDEX(general!R:R,MATCH(ROW($A50),general!$B:$B,0)))</f>
        <v/>
      </c>
    </row>
    <row r="54" spans="1:15" ht="48">
      <c r="A54" s="9" t="str">
        <f ca="1">+IF(C54="","",SUBTOTAL(3,$C$4:C54))</f>
        <v/>
      </c>
      <c r="B54" s="54" t="str">
        <f ca="1">IF(ISERROR(MATCH(ROW($A51),general!$B:$B,0)),"",INDEX(general!E:E,MATCH(ROW($A51),general!$B:$B,0)))</f>
        <v/>
      </c>
      <c r="C54" s="54" t="str">
        <f ca="1">IF(ISERROR(MATCH(ROW($A51),general!$B:$B,0)),"",INDEX(general!F:F,MATCH(ROW($A51),general!$B:$B,0)))</f>
        <v/>
      </c>
      <c r="D54" s="54" t="str">
        <f ca="1">IF(ISERROR(MATCH(ROW($A51),general!$B:$B,0)),"",INDEX(general!G:G,MATCH(ROW($A51),general!$B:$B,0)))</f>
        <v/>
      </c>
      <c r="E54" s="54" t="str">
        <f ca="1">IF(ISERROR(MATCH(ROW($A51),general!$B:$B,0)),"",INDEX(general!H:H,MATCH(ROW($A51),general!$B:$B,0)))</f>
        <v/>
      </c>
      <c r="F54" s="54" t="str">
        <f ca="1">IF(ISERROR(MATCH(ROW($A51),general!$B:$B,0)),"",INDEX(general!I:I,MATCH(ROW($A51),general!$B:$B,0)))</f>
        <v/>
      </c>
      <c r="G54" s="54" t="str">
        <f ca="1">IF(ISERROR(MATCH(ROW($A51),general!$B:$B,0)),"",INDEX(general!J:J,MATCH(ROW($A51),general!$B:$B,0)))</f>
        <v/>
      </c>
      <c r="H54" s="54" t="str">
        <f ca="1">IF(ISERROR(MATCH(ROW($A51),general!$B:$B,0)),"",INDEX(general!K:K,MATCH(ROW($A51),general!$B:$B,0)))</f>
        <v/>
      </c>
      <c r="I54" s="54" t="str">
        <f ca="1">IF(ISERROR(MATCH(ROW($A51),general!$B:$B,0)),"",INDEX(general!L:L,MATCH(ROW($A51),general!$B:$B,0)))</f>
        <v/>
      </c>
      <c r="J54" s="54" t="str">
        <f ca="1">IF(ISERROR(MATCH(ROW($A51),general!$B:$B,0)),"",INDEX(general!M:M,MATCH(ROW($A51),general!$B:$B,0)))</f>
        <v/>
      </c>
      <c r="K54" s="54" t="str">
        <f ca="1">IF(ISERROR(MATCH(ROW($A51),general!$B:$B,0)),"",INDEX(general!N:N,MATCH(ROW($A51),general!$B:$B,0)))</f>
        <v/>
      </c>
      <c r="L54" s="54" t="str">
        <f ca="1">IF(ISERROR(MATCH(ROW($A51),general!$B:$B,0)),"",INDEX(general!O:O,MATCH(ROW($A51),general!$B:$B,0)))</f>
        <v/>
      </c>
      <c r="M54" s="54" t="str">
        <f ca="1">IF(ISERROR(MATCH(ROW($A51),general!$B:$B,0)),"",INDEX(general!P:P,MATCH(ROW($A51),general!$B:$B,0)))</f>
        <v/>
      </c>
      <c r="N54" s="54" t="str">
        <f ca="1">IF(ISERROR(MATCH(ROW($A51),general!$B:$B,0)),"",INDEX(general!Q:Q,MATCH(ROW($A51),general!$B:$B,0)))</f>
        <v/>
      </c>
      <c r="O54" s="54" t="str">
        <f ca="1">IF(ISERROR(MATCH(ROW($A51),general!$B:$B,0)),"",INDEX(general!R:R,MATCH(ROW($A51),general!$B:$B,0)))</f>
        <v/>
      </c>
    </row>
    <row r="55" spans="1:15" ht="48">
      <c r="A55" s="9" t="str">
        <f ca="1">+IF(C55="","",SUBTOTAL(3,$C$4:C55))</f>
        <v/>
      </c>
      <c r="B55" s="54" t="str">
        <f ca="1">IF(ISERROR(MATCH(ROW($A52),general!$B:$B,0)),"",INDEX(general!E:E,MATCH(ROW($A52),general!$B:$B,0)))</f>
        <v/>
      </c>
      <c r="C55" s="54" t="str">
        <f ca="1">IF(ISERROR(MATCH(ROW($A52),general!$B:$B,0)),"",INDEX(general!F:F,MATCH(ROW($A52),general!$B:$B,0)))</f>
        <v/>
      </c>
      <c r="D55" s="54" t="str">
        <f ca="1">IF(ISERROR(MATCH(ROW($A52),general!$B:$B,0)),"",INDEX(general!G:G,MATCH(ROW($A52),general!$B:$B,0)))</f>
        <v/>
      </c>
      <c r="E55" s="54" t="str">
        <f ca="1">IF(ISERROR(MATCH(ROW($A52),general!$B:$B,0)),"",INDEX(general!H:H,MATCH(ROW($A52),general!$B:$B,0)))</f>
        <v/>
      </c>
      <c r="F55" s="54" t="str">
        <f ca="1">IF(ISERROR(MATCH(ROW($A52),general!$B:$B,0)),"",INDEX(general!I:I,MATCH(ROW($A52),general!$B:$B,0)))</f>
        <v/>
      </c>
      <c r="G55" s="54" t="str">
        <f ca="1">IF(ISERROR(MATCH(ROW($A52),general!$B:$B,0)),"",INDEX(general!J:J,MATCH(ROW($A52),general!$B:$B,0)))</f>
        <v/>
      </c>
      <c r="H55" s="54" t="str">
        <f ca="1">IF(ISERROR(MATCH(ROW($A52),general!$B:$B,0)),"",INDEX(general!K:K,MATCH(ROW($A52),general!$B:$B,0)))</f>
        <v/>
      </c>
      <c r="I55" s="54" t="str">
        <f ca="1">IF(ISERROR(MATCH(ROW($A52),general!$B:$B,0)),"",INDEX(general!L:L,MATCH(ROW($A52),general!$B:$B,0)))</f>
        <v/>
      </c>
      <c r="J55" s="54" t="str">
        <f ca="1">IF(ISERROR(MATCH(ROW($A52),general!$B:$B,0)),"",INDEX(general!M:M,MATCH(ROW($A52),general!$B:$B,0)))</f>
        <v/>
      </c>
      <c r="K55" s="54" t="str">
        <f ca="1">IF(ISERROR(MATCH(ROW($A52),general!$B:$B,0)),"",INDEX(general!N:N,MATCH(ROW($A52),general!$B:$B,0)))</f>
        <v/>
      </c>
      <c r="L55" s="54" t="str">
        <f ca="1">IF(ISERROR(MATCH(ROW($A52),general!$B:$B,0)),"",INDEX(general!O:O,MATCH(ROW($A52),general!$B:$B,0)))</f>
        <v/>
      </c>
      <c r="M55" s="54" t="str">
        <f ca="1">IF(ISERROR(MATCH(ROW($A52),general!$B:$B,0)),"",INDEX(general!P:P,MATCH(ROW($A52),general!$B:$B,0)))</f>
        <v/>
      </c>
      <c r="N55" s="54" t="str">
        <f ca="1">IF(ISERROR(MATCH(ROW($A52),general!$B:$B,0)),"",INDEX(general!Q:Q,MATCH(ROW($A52),general!$B:$B,0)))</f>
        <v/>
      </c>
      <c r="O55" s="54" t="str">
        <f ca="1">IF(ISERROR(MATCH(ROW($A52),general!$B:$B,0)),"",INDEX(general!R:R,MATCH(ROW($A52),general!$B:$B,0)))</f>
        <v/>
      </c>
    </row>
    <row r="56" spans="1:15" ht="48">
      <c r="A56" s="9" t="str">
        <f ca="1">+IF(C56="","",SUBTOTAL(3,$C$4:C56))</f>
        <v/>
      </c>
      <c r="B56" s="54" t="str">
        <f ca="1">IF(ISERROR(MATCH(ROW($A53),general!$B:$B,0)),"",INDEX(general!E:E,MATCH(ROW($A53),general!$B:$B,0)))</f>
        <v/>
      </c>
      <c r="C56" s="54" t="str">
        <f ca="1">IF(ISERROR(MATCH(ROW($A53),general!$B:$B,0)),"",INDEX(general!F:F,MATCH(ROW($A53),general!$B:$B,0)))</f>
        <v/>
      </c>
      <c r="D56" s="54" t="str">
        <f ca="1">IF(ISERROR(MATCH(ROW($A53),general!$B:$B,0)),"",INDEX(general!G:G,MATCH(ROW($A53),general!$B:$B,0)))</f>
        <v/>
      </c>
      <c r="E56" s="54" t="str">
        <f ca="1">IF(ISERROR(MATCH(ROW($A53),general!$B:$B,0)),"",INDEX(general!H:H,MATCH(ROW($A53),general!$B:$B,0)))</f>
        <v/>
      </c>
      <c r="F56" s="54" t="str">
        <f ca="1">IF(ISERROR(MATCH(ROW($A53),general!$B:$B,0)),"",INDEX(general!I:I,MATCH(ROW($A53),general!$B:$B,0)))</f>
        <v/>
      </c>
      <c r="G56" s="54" t="str">
        <f ca="1">IF(ISERROR(MATCH(ROW($A53),general!$B:$B,0)),"",INDEX(general!J:J,MATCH(ROW($A53),general!$B:$B,0)))</f>
        <v/>
      </c>
      <c r="H56" s="54" t="str">
        <f ca="1">IF(ISERROR(MATCH(ROW($A53),general!$B:$B,0)),"",INDEX(general!K:K,MATCH(ROW($A53),general!$B:$B,0)))</f>
        <v/>
      </c>
      <c r="I56" s="54" t="str">
        <f ca="1">IF(ISERROR(MATCH(ROW($A53),general!$B:$B,0)),"",INDEX(general!L:L,MATCH(ROW($A53),general!$B:$B,0)))</f>
        <v/>
      </c>
      <c r="J56" s="54" t="str">
        <f ca="1">IF(ISERROR(MATCH(ROW($A53),general!$B:$B,0)),"",INDEX(general!M:M,MATCH(ROW($A53),general!$B:$B,0)))</f>
        <v/>
      </c>
      <c r="K56" s="54" t="str">
        <f ca="1">IF(ISERROR(MATCH(ROW($A53),general!$B:$B,0)),"",INDEX(general!N:N,MATCH(ROW($A53),general!$B:$B,0)))</f>
        <v/>
      </c>
      <c r="L56" s="54" t="str">
        <f ca="1">IF(ISERROR(MATCH(ROW($A53),general!$B:$B,0)),"",INDEX(general!O:O,MATCH(ROW($A53),general!$B:$B,0)))</f>
        <v/>
      </c>
      <c r="M56" s="54" t="str">
        <f ca="1">IF(ISERROR(MATCH(ROW($A53),general!$B:$B,0)),"",INDEX(general!P:P,MATCH(ROW($A53),general!$B:$B,0)))</f>
        <v/>
      </c>
      <c r="N56" s="54" t="str">
        <f ca="1">IF(ISERROR(MATCH(ROW($A53),general!$B:$B,0)),"",INDEX(general!Q:Q,MATCH(ROW($A53),general!$B:$B,0)))</f>
        <v/>
      </c>
      <c r="O56" s="54" t="str">
        <f ca="1">IF(ISERROR(MATCH(ROW($A53),general!$B:$B,0)),"",INDEX(general!R:R,MATCH(ROW($A53),general!$B:$B,0)))</f>
        <v/>
      </c>
    </row>
    <row r="57" spans="1:15" ht="48">
      <c r="A57" s="9" t="str">
        <f ca="1">+IF(C57="","",SUBTOTAL(3,$C$4:C57))</f>
        <v/>
      </c>
      <c r="B57" s="54" t="str">
        <f ca="1">IF(ISERROR(MATCH(ROW($A54),general!$B:$B,0)),"",INDEX(general!E:E,MATCH(ROW($A54),general!$B:$B,0)))</f>
        <v/>
      </c>
      <c r="C57" s="54" t="str">
        <f ca="1">IF(ISERROR(MATCH(ROW($A54),general!$B:$B,0)),"",INDEX(general!F:F,MATCH(ROW($A54),general!$B:$B,0)))</f>
        <v/>
      </c>
      <c r="D57" s="54" t="str">
        <f ca="1">IF(ISERROR(MATCH(ROW($A54),general!$B:$B,0)),"",INDEX(general!G:G,MATCH(ROW($A54),general!$B:$B,0)))</f>
        <v/>
      </c>
      <c r="E57" s="54" t="str">
        <f ca="1">IF(ISERROR(MATCH(ROW($A54),general!$B:$B,0)),"",INDEX(general!H:H,MATCH(ROW($A54),general!$B:$B,0)))</f>
        <v/>
      </c>
      <c r="F57" s="54" t="str">
        <f ca="1">IF(ISERROR(MATCH(ROW($A54),general!$B:$B,0)),"",INDEX(general!I:I,MATCH(ROW($A54),general!$B:$B,0)))</f>
        <v/>
      </c>
      <c r="G57" s="54" t="str">
        <f ca="1">IF(ISERROR(MATCH(ROW($A54),general!$B:$B,0)),"",INDEX(general!J:J,MATCH(ROW($A54),general!$B:$B,0)))</f>
        <v/>
      </c>
      <c r="H57" s="54" t="str">
        <f ca="1">IF(ISERROR(MATCH(ROW($A54),general!$B:$B,0)),"",INDEX(general!K:K,MATCH(ROW($A54),general!$B:$B,0)))</f>
        <v/>
      </c>
      <c r="I57" s="54" t="str">
        <f ca="1">IF(ISERROR(MATCH(ROW($A54),general!$B:$B,0)),"",INDEX(general!L:L,MATCH(ROW($A54),general!$B:$B,0)))</f>
        <v/>
      </c>
      <c r="J57" s="54" t="str">
        <f ca="1">IF(ISERROR(MATCH(ROW($A54),general!$B:$B,0)),"",INDEX(general!M:M,MATCH(ROW($A54),general!$B:$B,0)))</f>
        <v/>
      </c>
      <c r="K57" s="54" t="str">
        <f ca="1">IF(ISERROR(MATCH(ROW($A54),general!$B:$B,0)),"",INDEX(general!N:N,MATCH(ROW($A54),general!$B:$B,0)))</f>
        <v/>
      </c>
      <c r="L57" s="54" t="str">
        <f ca="1">IF(ISERROR(MATCH(ROW($A54),general!$B:$B,0)),"",INDEX(general!O:O,MATCH(ROW($A54),general!$B:$B,0)))</f>
        <v/>
      </c>
      <c r="M57" s="54" t="str">
        <f ca="1">IF(ISERROR(MATCH(ROW($A54),general!$B:$B,0)),"",INDEX(general!P:P,MATCH(ROW($A54),general!$B:$B,0)))</f>
        <v/>
      </c>
      <c r="N57" s="54" t="str">
        <f ca="1">IF(ISERROR(MATCH(ROW($A54),general!$B:$B,0)),"",INDEX(general!Q:Q,MATCH(ROW($A54),general!$B:$B,0)))</f>
        <v/>
      </c>
      <c r="O57" s="54" t="str">
        <f ca="1">IF(ISERROR(MATCH(ROW($A54),general!$B:$B,0)),"",INDEX(general!R:R,MATCH(ROW($A54),general!$B:$B,0)))</f>
        <v/>
      </c>
    </row>
    <row r="58" spans="1:15" ht="48">
      <c r="A58" s="9" t="str">
        <f ca="1">+IF(C58="","",SUBTOTAL(3,$C$4:C58))</f>
        <v/>
      </c>
      <c r="B58" s="54" t="str">
        <f ca="1">IF(ISERROR(MATCH(ROW($A55),general!$B:$B,0)),"",INDEX(general!E:E,MATCH(ROW($A55),general!$B:$B,0)))</f>
        <v/>
      </c>
      <c r="C58" s="54" t="str">
        <f ca="1">IF(ISERROR(MATCH(ROW($A55),general!$B:$B,0)),"",INDEX(general!F:F,MATCH(ROW($A55),general!$B:$B,0)))</f>
        <v/>
      </c>
      <c r="D58" s="54" t="str">
        <f ca="1">IF(ISERROR(MATCH(ROW($A55),general!$B:$B,0)),"",INDEX(general!G:G,MATCH(ROW($A55),general!$B:$B,0)))</f>
        <v/>
      </c>
      <c r="E58" s="54" t="str">
        <f ca="1">IF(ISERROR(MATCH(ROW($A55),general!$B:$B,0)),"",INDEX(general!H:H,MATCH(ROW($A55),general!$B:$B,0)))</f>
        <v/>
      </c>
      <c r="F58" s="54" t="str">
        <f ca="1">IF(ISERROR(MATCH(ROW($A55),general!$B:$B,0)),"",INDEX(general!I:I,MATCH(ROW($A55),general!$B:$B,0)))</f>
        <v/>
      </c>
      <c r="G58" s="54" t="str">
        <f ca="1">IF(ISERROR(MATCH(ROW($A55),general!$B:$B,0)),"",INDEX(general!J:J,MATCH(ROW($A55),general!$B:$B,0)))</f>
        <v/>
      </c>
      <c r="H58" s="54" t="str">
        <f ca="1">IF(ISERROR(MATCH(ROW($A55),general!$B:$B,0)),"",INDEX(general!K:K,MATCH(ROW($A55),general!$B:$B,0)))</f>
        <v/>
      </c>
      <c r="I58" s="54" t="str">
        <f ca="1">IF(ISERROR(MATCH(ROW($A55),general!$B:$B,0)),"",INDEX(general!L:L,MATCH(ROW($A55),general!$B:$B,0)))</f>
        <v/>
      </c>
      <c r="J58" s="54" t="str">
        <f ca="1">IF(ISERROR(MATCH(ROW($A55),general!$B:$B,0)),"",INDEX(general!M:M,MATCH(ROW($A55),general!$B:$B,0)))</f>
        <v/>
      </c>
      <c r="K58" s="54" t="str">
        <f ca="1">IF(ISERROR(MATCH(ROW($A55),general!$B:$B,0)),"",INDEX(general!N:N,MATCH(ROW($A55),general!$B:$B,0)))</f>
        <v/>
      </c>
      <c r="L58" s="54" t="str">
        <f ca="1">IF(ISERROR(MATCH(ROW($A55),general!$B:$B,0)),"",INDEX(general!O:O,MATCH(ROW($A55),general!$B:$B,0)))</f>
        <v/>
      </c>
      <c r="M58" s="54" t="str">
        <f ca="1">IF(ISERROR(MATCH(ROW($A55),general!$B:$B,0)),"",INDEX(general!P:P,MATCH(ROW($A55),general!$B:$B,0)))</f>
        <v/>
      </c>
      <c r="N58" s="54" t="str">
        <f ca="1">IF(ISERROR(MATCH(ROW($A55),general!$B:$B,0)),"",INDEX(general!Q:Q,MATCH(ROW($A55),general!$B:$B,0)))</f>
        <v/>
      </c>
      <c r="O58" s="54" t="str">
        <f ca="1">IF(ISERROR(MATCH(ROW($A55),general!$B:$B,0)),"",INDEX(general!R:R,MATCH(ROW($A55),general!$B:$B,0)))</f>
        <v/>
      </c>
    </row>
    <row r="59" spans="1:15" ht="48">
      <c r="A59" s="9" t="str">
        <f ca="1">+IF(C59="","",SUBTOTAL(3,$C$4:C59))</f>
        <v/>
      </c>
      <c r="B59" s="54" t="str">
        <f ca="1">IF(ISERROR(MATCH(ROW($A56),general!$B:$B,0)),"",INDEX(general!E:E,MATCH(ROW($A56),general!$B:$B,0)))</f>
        <v/>
      </c>
      <c r="C59" s="54" t="str">
        <f ca="1">IF(ISERROR(MATCH(ROW($A56),general!$B:$B,0)),"",INDEX(general!F:F,MATCH(ROW($A56),general!$B:$B,0)))</f>
        <v/>
      </c>
      <c r="D59" s="54" t="str">
        <f ca="1">IF(ISERROR(MATCH(ROW($A56),general!$B:$B,0)),"",INDEX(general!G:G,MATCH(ROW($A56),general!$B:$B,0)))</f>
        <v/>
      </c>
      <c r="E59" s="54" t="str">
        <f ca="1">IF(ISERROR(MATCH(ROW($A56),general!$B:$B,0)),"",INDEX(general!H:H,MATCH(ROW($A56),general!$B:$B,0)))</f>
        <v/>
      </c>
      <c r="F59" s="54" t="str">
        <f ca="1">IF(ISERROR(MATCH(ROW($A56),general!$B:$B,0)),"",INDEX(general!I:I,MATCH(ROW($A56),general!$B:$B,0)))</f>
        <v/>
      </c>
      <c r="G59" s="54" t="str">
        <f ca="1">IF(ISERROR(MATCH(ROW($A56),general!$B:$B,0)),"",INDEX(general!J:J,MATCH(ROW($A56),general!$B:$B,0)))</f>
        <v/>
      </c>
      <c r="H59" s="54" t="str">
        <f ca="1">IF(ISERROR(MATCH(ROW($A56),general!$B:$B,0)),"",INDEX(general!K:K,MATCH(ROW($A56),general!$B:$B,0)))</f>
        <v/>
      </c>
      <c r="I59" s="54" t="str">
        <f ca="1">IF(ISERROR(MATCH(ROW($A56),general!$B:$B,0)),"",INDEX(general!L:L,MATCH(ROW($A56),general!$B:$B,0)))</f>
        <v/>
      </c>
      <c r="J59" s="54" t="str">
        <f ca="1">IF(ISERROR(MATCH(ROW($A56),general!$B:$B,0)),"",INDEX(general!M:M,MATCH(ROW($A56),general!$B:$B,0)))</f>
        <v/>
      </c>
      <c r="K59" s="54" t="str">
        <f ca="1">IF(ISERROR(MATCH(ROW($A56),general!$B:$B,0)),"",INDEX(general!N:N,MATCH(ROW($A56),general!$B:$B,0)))</f>
        <v/>
      </c>
      <c r="L59" s="54" t="str">
        <f ca="1">IF(ISERROR(MATCH(ROW($A56),general!$B:$B,0)),"",INDEX(general!O:O,MATCH(ROW($A56),general!$B:$B,0)))</f>
        <v/>
      </c>
      <c r="M59" s="54" t="str">
        <f ca="1">IF(ISERROR(MATCH(ROW($A56),general!$B:$B,0)),"",INDEX(general!P:P,MATCH(ROW($A56),general!$B:$B,0)))</f>
        <v/>
      </c>
      <c r="N59" s="54" t="str">
        <f ca="1">IF(ISERROR(MATCH(ROW($A56),general!$B:$B,0)),"",INDEX(general!Q:Q,MATCH(ROW($A56),general!$B:$B,0)))</f>
        <v/>
      </c>
      <c r="O59" s="54" t="str">
        <f ca="1">IF(ISERROR(MATCH(ROW($A56),general!$B:$B,0)),"",INDEX(general!R:R,MATCH(ROW($A56),general!$B:$B,0)))</f>
        <v/>
      </c>
    </row>
    <row r="60" spans="1:15" ht="48">
      <c r="A60" s="9" t="str">
        <f ca="1">+IF(C60="","",SUBTOTAL(3,$C$4:C60))</f>
        <v/>
      </c>
      <c r="B60" s="54" t="str">
        <f ca="1">IF(ISERROR(MATCH(ROW($A57),general!$B:$B,0)),"",INDEX(general!E:E,MATCH(ROW($A57),general!$B:$B,0)))</f>
        <v/>
      </c>
      <c r="C60" s="54" t="str">
        <f ca="1">IF(ISERROR(MATCH(ROW($A57),general!$B:$B,0)),"",INDEX(general!F:F,MATCH(ROW($A57),general!$B:$B,0)))</f>
        <v/>
      </c>
      <c r="D60" s="54" t="str">
        <f ca="1">IF(ISERROR(MATCH(ROW($A57),general!$B:$B,0)),"",INDEX(general!G:G,MATCH(ROW($A57),general!$B:$B,0)))</f>
        <v/>
      </c>
      <c r="E60" s="54" t="str">
        <f ca="1">IF(ISERROR(MATCH(ROW($A57),general!$B:$B,0)),"",INDEX(general!H:H,MATCH(ROW($A57),general!$B:$B,0)))</f>
        <v/>
      </c>
      <c r="F60" s="54" t="str">
        <f ca="1">IF(ISERROR(MATCH(ROW($A57),general!$B:$B,0)),"",INDEX(general!I:I,MATCH(ROW($A57),general!$B:$B,0)))</f>
        <v/>
      </c>
      <c r="G60" s="54" t="str">
        <f ca="1">IF(ISERROR(MATCH(ROW($A57),general!$B:$B,0)),"",INDEX(general!J:J,MATCH(ROW($A57),general!$B:$B,0)))</f>
        <v/>
      </c>
      <c r="H60" s="54" t="str">
        <f ca="1">IF(ISERROR(MATCH(ROW($A57),general!$B:$B,0)),"",INDEX(general!K:K,MATCH(ROW($A57),general!$B:$B,0)))</f>
        <v/>
      </c>
      <c r="I60" s="54" t="str">
        <f ca="1">IF(ISERROR(MATCH(ROW($A57),general!$B:$B,0)),"",INDEX(general!L:L,MATCH(ROW($A57),general!$B:$B,0)))</f>
        <v/>
      </c>
      <c r="J60" s="54" t="str">
        <f ca="1">IF(ISERROR(MATCH(ROW($A57),general!$B:$B,0)),"",INDEX(general!M:M,MATCH(ROW($A57),general!$B:$B,0)))</f>
        <v/>
      </c>
      <c r="K60" s="54" t="str">
        <f ca="1">IF(ISERROR(MATCH(ROW($A57),general!$B:$B,0)),"",INDEX(general!N:N,MATCH(ROW($A57),general!$B:$B,0)))</f>
        <v/>
      </c>
      <c r="L60" s="54" t="str">
        <f ca="1">IF(ISERROR(MATCH(ROW($A57),general!$B:$B,0)),"",INDEX(general!O:O,MATCH(ROW($A57),general!$B:$B,0)))</f>
        <v/>
      </c>
      <c r="M60" s="54" t="str">
        <f ca="1">IF(ISERROR(MATCH(ROW($A57),general!$B:$B,0)),"",INDEX(general!P:P,MATCH(ROW($A57),general!$B:$B,0)))</f>
        <v/>
      </c>
      <c r="N60" s="54" t="str">
        <f ca="1">IF(ISERROR(MATCH(ROW($A57),general!$B:$B,0)),"",INDEX(general!Q:Q,MATCH(ROW($A57),general!$B:$B,0)))</f>
        <v/>
      </c>
      <c r="O60" s="54" t="str">
        <f ca="1">IF(ISERROR(MATCH(ROW($A57),general!$B:$B,0)),"",INDEX(general!R:R,MATCH(ROW($A57),general!$B:$B,0)))</f>
        <v/>
      </c>
    </row>
    <row r="61" spans="1:15" ht="48">
      <c r="A61" s="9" t="str">
        <f ca="1">+IF(C61="","",SUBTOTAL(3,$C$4:C61))</f>
        <v/>
      </c>
      <c r="B61" s="54" t="str">
        <f ca="1">IF(ISERROR(MATCH(ROW($A58),general!$B:$B,0)),"",INDEX(general!E:E,MATCH(ROW($A58),general!$B:$B,0)))</f>
        <v/>
      </c>
      <c r="C61" s="54" t="str">
        <f ca="1">IF(ISERROR(MATCH(ROW($A58),general!$B:$B,0)),"",INDEX(general!F:F,MATCH(ROW($A58),general!$B:$B,0)))</f>
        <v/>
      </c>
      <c r="D61" s="54" t="str">
        <f ca="1">IF(ISERROR(MATCH(ROW($A58),general!$B:$B,0)),"",INDEX(general!G:G,MATCH(ROW($A58),general!$B:$B,0)))</f>
        <v/>
      </c>
      <c r="E61" s="54" t="str">
        <f ca="1">IF(ISERROR(MATCH(ROW($A58),general!$B:$B,0)),"",INDEX(general!H:H,MATCH(ROW($A58),general!$B:$B,0)))</f>
        <v/>
      </c>
      <c r="F61" s="54" t="str">
        <f ca="1">IF(ISERROR(MATCH(ROW($A58),general!$B:$B,0)),"",INDEX(general!I:I,MATCH(ROW($A58),general!$B:$B,0)))</f>
        <v/>
      </c>
      <c r="G61" s="54" t="str">
        <f ca="1">IF(ISERROR(MATCH(ROW($A58),general!$B:$B,0)),"",INDEX(general!J:J,MATCH(ROW($A58),general!$B:$B,0)))</f>
        <v/>
      </c>
      <c r="H61" s="54" t="str">
        <f ca="1">IF(ISERROR(MATCH(ROW($A58),general!$B:$B,0)),"",INDEX(general!K:K,MATCH(ROW($A58),general!$B:$B,0)))</f>
        <v/>
      </c>
      <c r="I61" s="54" t="str">
        <f ca="1">IF(ISERROR(MATCH(ROW($A58),general!$B:$B,0)),"",INDEX(general!L:L,MATCH(ROW($A58),general!$B:$B,0)))</f>
        <v/>
      </c>
      <c r="J61" s="54" t="str">
        <f ca="1">IF(ISERROR(MATCH(ROW($A58),general!$B:$B,0)),"",INDEX(general!M:M,MATCH(ROW($A58),general!$B:$B,0)))</f>
        <v/>
      </c>
      <c r="K61" s="54" t="str">
        <f ca="1">IF(ISERROR(MATCH(ROW($A58),general!$B:$B,0)),"",INDEX(general!N:N,MATCH(ROW($A58),general!$B:$B,0)))</f>
        <v/>
      </c>
      <c r="L61" s="54" t="str">
        <f ca="1">IF(ISERROR(MATCH(ROW($A58),general!$B:$B,0)),"",INDEX(general!O:O,MATCH(ROW($A58),general!$B:$B,0)))</f>
        <v/>
      </c>
      <c r="M61" s="54" t="str">
        <f ca="1">IF(ISERROR(MATCH(ROW($A58),general!$B:$B,0)),"",INDEX(general!P:P,MATCH(ROW($A58),general!$B:$B,0)))</f>
        <v/>
      </c>
      <c r="N61" s="54" t="str">
        <f ca="1">IF(ISERROR(MATCH(ROW($A58),general!$B:$B,0)),"",INDEX(general!Q:Q,MATCH(ROW($A58),general!$B:$B,0)))</f>
        <v/>
      </c>
      <c r="O61" s="54" t="str">
        <f ca="1">IF(ISERROR(MATCH(ROW($A58),general!$B:$B,0)),"",INDEX(general!R:R,MATCH(ROW($A58),general!$B:$B,0)))</f>
        <v/>
      </c>
    </row>
    <row r="62" spans="1:15" ht="48">
      <c r="A62" s="9" t="str">
        <f ca="1">+IF(C62="","",SUBTOTAL(3,$C$4:C62))</f>
        <v/>
      </c>
      <c r="B62" s="54" t="str">
        <f ca="1">IF(ISERROR(MATCH(ROW($A59),general!$B:$B,0)),"",INDEX(general!E:E,MATCH(ROW($A59),general!$B:$B,0)))</f>
        <v/>
      </c>
      <c r="C62" s="54" t="str">
        <f ca="1">IF(ISERROR(MATCH(ROW($A59),general!$B:$B,0)),"",INDEX(general!F:F,MATCH(ROW($A59),general!$B:$B,0)))</f>
        <v/>
      </c>
      <c r="D62" s="54" t="str">
        <f ca="1">IF(ISERROR(MATCH(ROW($A59),general!$B:$B,0)),"",INDEX(general!G:G,MATCH(ROW($A59),general!$B:$B,0)))</f>
        <v/>
      </c>
      <c r="E62" s="54" t="str">
        <f ca="1">IF(ISERROR(MATCH(ROW($A59),general!$B:$B,0)),"",INDEX(general!H:H,MATCH(ROW($A59),general!$B:$B,0)))</f>
        <v/>
      </c>
      <c r="F62" s="54" t="str">
        <f ca="1">IF(ISERROR(MATCH(ROW($A59),general!$B:$B,0)),"",INDEX(general!I:I,MATCH(ROW($A59),general!$B:$B,0)))</f>
        <v/>
      </c>
      <c r="G62" s="54" t="str">
        <f ca="1">IF(ISERROR(MATCH(ROW($A59),general!$B:$B,0)),"",INDEX(general!J:J,MATCH(ROW($A59),general!$B:$B,0)))</f>
        <v/>
      </c>
      <c r="H62" s="54" t="str">
        <f ca="1">IF(ISERROR(MATCH(ROW($A59),general!$B:$B,0)),"",INDEX(general!K:K,MATCH(ROW($A59),general!$B:$B,0)))</f>
        <v/>
      </c>
      <c r="I62" s="54" t="str">
        <f ca="1">IF(ISERROR(MATCH(ROW($A59),general!$B:$B,0)),"",INDEX(general!L:L,MATCH(ROW($A59),general!$B:$B,0)))</f>
        <v/>
      </c>
      <c r="J62" s="54" t="str">
        <f ca="1">IF(ISERROR(MATCH(ROW($A59),general!$B:$B,0)),"",INDEX(general!M:M,MATCH(ROW($A59),general!$B:$B,0)))</f>
        <v/>
      </c>
      <c r="K62" s="54" t="str">
        <f ca="1">IF(ISERROR(MATCH(ROW($A59),general!$B:$B,0)),"",INDEX(general!N:N,MATCH(ROW($A59),general!$B:$B,0)))</f>
        <v/>
      </c>
      <c r="L62" s="54" t="str">
        <f ca="1">IF(ISERROR(MATCH(ROW($A59),general!$B:$B,0)),"",INDEX(general!O:O,MATCH(ROW($A59),general!$B:$B,0)))</f>
        <v/>
      </c>
      <c r="M62" s="54" t="str">
        <f ca="1">IF(ISERROR(MATCH(ROW($A59),general!$B:$B,0)),"",INDEX(general!P:P,MATCH(ROW($A59),general!$B:$B,0)))</f>
        <v/>
      </c>
      <c r="N62" s="54" t="str">
        <f ca="1">IF(ISERROR(MATCH(ROW($A59),general!$B:$B,0)),"",INDEX(general!Q:Q,MATCH(ROW($A59),general!$B:$B,0)))</f>
        <v/>
      </c>
      <c r="O62" s="54" t="str">
        <f ca="1">IF(ISERROR(MATCH(ROW($A59),general!$B:$B,0)),"",INDEX(general!R:R,MATCH(ROW($A59),general!$B:$B,0)))</f>
        <v/>
      </c>
    </row>
    <row r="63" spans="1:15" ht="48">
      <c r="A63" s="9" t="str">
        <f ca="1">+IF(C63="","",SUBTOTAL(3,$C$4:C63))</f>
        <v/>
      </c>
      <c r="B63" s="54" t="str">
        <f ca="1">IF(ISERROR(MATCH(ROW($A60),general!$B:$B,0)),"",INDEX(general!E:E,MATCH(ROW($A60),general!$B:$B,0)))</f>
        <v/>
      </c>
      <c r="C63" s="54" t="str">
        <f ca="1">IF(ISERROR(MATCH(ROW($A60),general!$B:$B,0)),"",INDEX(general!F:F,MATCH(ROW($A60),general!$B:$B,0)))</f>
        <v/>
      </c>
      <c r="D63" s="54" t="str">
        <f ca="1">IF(ISERROR(MATCH(ROW($A60),general!$B:$B,0)),"",INDEX(general!G:G,MATCH(ROW($A60),general!$B:$B,0)))</f>
        <v/>
      </c>
      <c r="E63" s="54" t="str">
        <f ca="1">IF(ISERROR(MATCH(ROW($A60),general!$B:$B,0)),"",INDEX(general!H:H,MATCH(ROW($A60),general!$B:$B,0)))</f>
        <v/>
      </c>
      <c r="F63" s="54" t="str">
        <f ca="1">IF(ISERROR(MATCH(ROW($A60),general!$B:$B,0)),"",INDEX(general!I:I,MATCH(ROW($A60),general!$B:$B,0)))</f>
        <v/>
      </c>
      <c r="G63" s="54" t="str">
        <f ca="1">IF(ISERROR(MATCH(ROW($A60),general!$B:$B,0)),"",INDEX(general!J:J,MATCH(ROW($A60),general!$B:$B,0)))</f>
        <v/>
      </c>
      <c r="H63" s="54" t="str">
        <f ca="1">IF(ISERROR(MATCH(ROW($A60),general!$B:$B,0)),"",INDEX(general!K:K,MATCH(ROW($A60),general!$B:$B,0)))</f>
        <v/>
      </c>
      <c r="I63" s="54" t="str">
        <f ca="1">IF(ISERROR(MATCH(ROW($A60),general!$B:$B,0)),"",INDEX(general!L:L,MATCH(ROW($A60),general!$B:$B,0)))</f>
        <v/>
      </c>
      <c r="J63" s="54" t="str">
        <f ca="1">IF(ISERROR(MATCH(ROW($A60),general!$B:$B,0)),"",INDEX(general!M:M,MATCH(ROW($A60),general!$B:$B,0)))</f>
        <v/>
      </c>
      <c r="K63" s="54" t="str">
        <f ca="1">IF(ISERROR(MATCH(ROW($A60),general!$B:$B,0)),"",INDEX(general!N:N,MATCH(ROW($A60),general!$B:$B,0)))</f>
        <v/>
      </c>
      <c r="L63" s="54" t="str">
        <f ca="1">IF(ISERROR(MATCH(ROW($A60),general!$B:$B,0)),"",INDEX(general!O:O,MATCH(ROW($A60),general!$B:$B,0)))</f>
        <v/>
      </c>
      <c r="M63" s="54" t="str">
        <f ca="1">IF(ISERROR(MATCH(ROW($A60),general!$B:$B,0)),"",INDEX(general!P:P,MATCH(ROW($A60),general!$B:$B,0)))</f>
        <v/>
      </c>
      <c r="N63" s="54" t="str">
        <f ca="1">IF(ISERROR(MATCH(ROW($A60),general!$B:$B,0)),"",INDEX(general!Q:Q,MATCH(ROW($A60),general!$B:$B,0)))</f>
        <v/>
      </c>
      <c r="O63" s="54" t="str">
        <f ca="1">IF(ISERROR(MATCH(ROW($A60),general!$B:$B,0)),"",INDEX(general!R:R,MATCH(ROW($A60),general!$B:$B,0)))</f>
        <v/>
      </c>
    </row>
    <row r="64" spans="1:15" ht="48">
      <c r="A64" s="9" t="str">
        <f ca="1">+IF(C64="","",SUBTOTAL(3,$C$4:C64))</f>
        <v/>
      </c>
      <c r="B64" s="54" t="str">
        <f ca="1">IF(ISERROR(MATCH(ROW($A61),general!$B:$B,0)),"",INDEX(general!E:E,MATCH(ROW($A61),general!$B:$B,0)))</f>
        <v/>
      </c>
      <c r="C64" s="54" t="str">
        <f ca="1">IF(ISERROR(MATCH(ROW($A61),general!$B:$B,0)),"",INDEX(general!F:F,MATCH(ROW($A61),general!$B:$B,0)))</f>
        <v/>
      </c>
      <c r="D64" s="54" t="str">
        <f ca="1">IF(ISERROR(MATCH(ROW($A61),general!$B:$B,0)),"",INDEX(general!G:G,MATCH(ROW($A61),general!$B:$B,0)))</f>
        <v/>
      </c>
      <c r="E64" s="54" t="str">
        <f ca="1">IF(ISERROR(MATCH(ROW($A61),general!$B:$B,0)),"",INDEX(general!H:H,MATCH(ROW($A61),general!$B:$B,0)))</f>
        <v/>
      </c>
      <c r="F64" s="54" t="str">
        <f ca="1">IF(ISERROR(MATCH(ROW($A61),general!$B:$B,0)),"",INDEX(general!I:I,MATCH(ROW($A61),general!$B:$B,0)))</f>
        <v/>
      </c>
      <c r="G64" s="54" t="str">
        <f ca="1">IF(ISERROR(MATCH(ROW($A61),general!$B:$B,0)),"",INDEX(general!J:J,MATCH(ROW($A61),general!$B:$B,0)))</f>
        <v/>
      </c>
      <c r="H64" s="54" t="str">
        <f ca="1">IF(ISERROR(MATCH(ROW($A61),general!$B:$B,0)),"",INDEX(general!K:K,MATCH(ROW($A61),general!$B:$B,0)))</f>
        <v/>
      </c>
      <c r="I64" s="54" t="str">
        <f ca="1">IF(ISERROR(MATCH(ROW($A61),general!$B:$B,0)),"",INDEX(general!L:L,MATCH(ROW($A61),general!$B:$B,0)))</f>
        <v/>
      </c>
      <c r="J64" s="54" t="str">
        <f ca="1">IF(ISERROR(MATCH(ROW($A61),general!$B:$B,0)),"",INDEX(general!M:M,MATCH(ROW($A61),general!$B:$B,0)))</f>
        <v/>
      </c>
      <c r="K64" s="54" t="str">
        <f ca="1">IF(ISERROR(MATCH(ROW($A61),general!$B:$B,0)),"",INDEX(general!N:N,MATCH(ROW($A61),general!$B:$B,0)))</f>
        <v/>
      </c>
      <c r="L64" s="54" t="str">
        <f ca="1">IF(ISERROR(MATCH(ROW($A61),general!$B:$B,0)),"",INDEX(general!O:O,MATCH(ROW($A61),general!$B:$B,0)))</f>
        <v/>
      </c>
      <c r="M64" s="54" t="str">
        <f ca="1">IF(ISERROR(MATCH(ROW($A61),general!$B:$B,0)),"",INDEX(general!P:P,MATCH(ROW($A61),general!$B:$B,0)))</f>
        <v/>
      </c>
      <c r="N64" s="54" t="str">
        <f ca="1">IF(ISERROR(MATCH(ROW($A61),general!$B:$B,0)),"",INDEX(general!Q:Q,MATCH(ROW($A61),general!$B:$B,0)))</f>
        <v/>
      </c>
      <c r="O64" s="54" t="str">
        <f ca="1">IF(ISERROR(MATCH(ROW($A61),general!$B:$B,0)),"",INDEX(general!R:R,MATCH(ROW($A61),general!$B:$B,0)))</f>
        <v/>
      </c>
    </row>
    <row r="65" spans="1:15" ht="48">
      <c r="A65" s="9" t="str">
        <f ca="1">+IF(C65="","",SUBTOTAL(3,$C$4:C65))</f>
        <v/>
      </c>
      <c r="B65" s="54" t="str">
        <f ca="1">IF(ISERROR(MATCH(ROW($A62),general!$B:$B,0)),"",INDEX(general!E:E,MATCH(ROW($A62),general!$B:$B,0)))</f>
        <v/>
      </c>
      <c r="C65" s="54" t="str">
        <f ca="1">IF(ISERROR(MATCH(ROW($A62),general!$B:$B,0)),"",INDEX(general!F:F,MATCH(ROW($A62),general!$B:$B,0)))</f>
        <v/>
      </c>
      <c r="D65" s="54" t="str">
        <f ca="1">IF(ISERROR(MATCH(ROW($A62),general!$B:$B,0)),"",INDEX(general!G:G,MATCH(ROW($A62),general!$B:$B,0)))</f>
        <v/>
      </c>
      <c r="E65" s="54" t="str">
        <f ca="1">IF(ISERROR(MATCH(ROW($A62),general!$B:$B,0)),"",INDEX(general!H:H,MATCH(ROW($A62),general!$B:$B,0)))</f>
        <v/>
      </c>
      <c r="F65" s="54" t="str">
        <f ca="1">IF(ISERROR(MATCH(ROW($A62),general!$B:$B,0)),"",INDEX(general!I:I,MATCH(ROW($A62),general!$B:$B,0)))</f>
        <v/>
      </c>
      <c r="G65" s="54" t="str">
        <f ca="1">IF(ISERROR(MATCH(ROW($A62),general!$B:$B,0)),"",INDEX(general!J:J,MATCH(ROW($A62),general!$B:$B,0)))</f>
        <v/>
      </c>
      <c r="H65" s="54" t="str">
        <f ca="1">IF(ISERROR(MATCH(ROW($A62),general!$B:$B,0)),"",INDEX(general!K:K,MATCH(ROW($A62),general!$B:$B,0)))</f>
        <v/>
      </c>
      <c r="I65" s="54" t="str">
        <f ca="1">IF(ISERROR(MATCH(ROW($A62),general!$B:$B,0)),"",INDEX(general!L:L,MATCH(ROW($A62),general!$B:$B,0)))</f>
        <v/>
      </c>
      <c r="J65" s="54" t="str">
        <f ca="1">IF(ISERROR(MATCH(ROW($A62),general!$B:$B,0)),"",INDEX(general!M:M,MATCH(ROW($A62),general!$B:$B,0)))</f>
        <v/>
      </c>
      <c r="K65" s="54" t="str">
        <f ca="1">IF(ISERROR(MATCH(ROW($A62),general!$B:$B,0)),"",INDEX(general!N:N,MATCH(ROW($A62),general!$B:$B,0)))</f>
        <v/>
      </c>
      <c r="L65" s="54" t="str">
        <f ca="1">IF(ISERROR(MATCH(ROW($A62),general!$B:$B,0)),"",INDEX(general!O:O,MATCH(ROW($A62),general!$B:$B,0)))</f>
        <v/>
      </c>
      <c r="M65" s="54" t="str">
        <f ca="1">IF(ISERROR(MATCH(ROW($A62),general!$B:$B,0)),"",INDEX(general!P:P,MATCH(ROW($A62),general!$B:$B,0)))</f>
        <v/>
      </c>
      <c r="N65" s="54" t="str">
        <f ca="1">IF(ISERROR(MATCH(ROW($A62),general!$B:$B,0)),"",INDEX(general!Q:Q,MATCH(ROW($A62),general!$B:$B,0)))</f>
        <v/>
      </c>
      <c r="O65" s="54" t="str">
        <f ca="1">IF(ISERROR(MATCH(ROW($A62),general!$B:$B,0)),"",INDEX(general!R:R,MATCH(ROW($A62),general!$B:$B,0)))</f>
        <v/>
      </c>
    </row>
    <row r="66" spans="1:15" ht="48">
      <c r="A66" s="9" t="str">
        <f ca="1">+IF(C66="","",SUBTOTAL(3,$C$4:C66))</f>
        <v/>
      </c>
      <c r="B66" s="54" t="str">
        <f ca="1">IF(ISERROR(MATCH(ROW($A63),general!$B:$B,0)),"",INDEX(general!E:E,MATCH(ROW($A63),general!$B:$B,0)))</f>
        <v/>
      </c>
      <c r="C66" s="54" t="str">
        <f ca="1">IF(ISERROR(MATCH(ROW($A63),general!$B:$B,0)),"",INDEX(general!F:F,MATCH(ROW($A63),general!$B:$B,0)))</f>
        <v/>
      </c>
      <c r="D66" s="54" t="str">
        <f ca="1">IF(ISERROR(MATCH(ROW($A63),general!$B:$B,0)),"",INDEX(general!G:G,MATCH(ROW($A63),general!$B:$B,0)))</f>
        <v/>
      </c>
      <c r="E66" s="54" t="str">
        <f ca="1">IF(ISERROR(MATCH(ROW($A63),general!$B:$B,0)),"",INDEX(general!H:H,MATCH(ROW($A63),general!$B:$B,0)))</f>
        <v/>
      </c>
      <c r="F66" s="54" t="str">
        <f ca="1">IF(ISERROR(MATCH(ROW($A63),general!$B:$B,0)),"",INDEX(general!I:I,MATCH(ROW($A63),general!$B:$B,0)))</f>
        <v/>
      </c>
      <c r="G66" s="54" t="str">
        <f ca="1">IF(ISERROR(MATCH(ROW($A63),general!$B:$B,0)),"",INDEX(general!J:J,MATCH(ROW($A63),general!$B:$B,0)))</f>
        <v/>
      </c>
      <c r="H66" s="54" t="str">
        <f ca="1">IF(ISERROR(MATCH(ROW($A63),general!$B:$B,0)),"",INDEX(general!K:K,MATCH(ROW($A63),general!$B:$B,0)))</f>
        <v/>
      </c>
      <c r="I66" s="54" t="str">
        <f ca="1">IF(ISERROR(MATCH(ROW($A63),general!$B:$B,0)),"",INDEX(general!L:L,MATCH(ROW($A63),general!$B:$B,0)))</f>
        <v/>
      </c>
      <c r="J66" s="54" t="str">
        <f ca="1">IF(ISERROR(MATCH(ROW($A63),general!$B:$B,0)),"",INDEX(general!M:M,MATCH(ROW($A63),general!$B:$B,0)))</f>
        <v/>
      </c>
      <c r="K66" s="54" t="str">
        <f ca="1">IF(ISERROR(MATCH(ROW($A63),general!$B:$B,0)),"",INDEX(general!N:N,MATCH(ROW($A63),general!$B:$B,0)))</f>
        <v/>
      </c>
      <c r="L66" s="54" t="str">
        <f ca="1">IF(ISERROR(MATCH(ROW($A63),general!$B:$B,0)),"",INDEX(general!O:O,MATCH(ROW($A63),general!$B:$B,0)))</f>
        <v/>
      </c>
      <c r="M66" s="54" t="str">
        <f ca="1">IF(ISERROR(MATCH(ROW($A63),general!$B:$B,0)),"",INDEX(general!P:P,MATCH(ROW($A63),general!$B:$B,0)))</f>
        <v/>
      </c>
      <c r="N66" s="54" t="str">
        <f ca="1">IF(ISERROR(MATCH(ROW($A63),general!$B:$B,0)),"",INDEX(general!Q:Q,MATCH(ROW($A63),general!$B:$B,0)))</f>
        <v/>
      </c>
      <c r="O66" s="54" t="str">
        <f ca="1">IF(ISERROR(MATCH(ROW($A63),general!$B:$B,0)),"",INDEX(general!R:R,MATCH(ROW($A63),general!$B:$B,0)))</f>
        <v/>
      </c>
    </row>
    <row r="67" spans="1:15" ht="48">
      <c r="A67" s="9" t="str">
        <f ca="1">+IF(C67="","",SUBTOTAL(3,$C$4:C67))</f>
        <v/>
      </c>
      <c r="B67" s="54" t="str">
        <f ca="1">IF(ISERROR(MATCH(ROW($A64),general!$B:$B,0)),"",INDEX(general!E:E,MATCH(ROW($A64),general!$B:$B,0)))</f>
        <v/>
      </c>
      <c r="C67" s="54" t="str">
        <f ca="1">IF(ISERROR(MATCH(ROW($A64),general!$B:$B,0)),"",INDEX(general!F:F,MATCH(ROW($A64),general!$B:$B,0)))</f>
        <v/>
      </c>
      <c r="D67" s="54" t="str">
        <f ca="1">IF(ISERROR(MATCH(ROW($A64),general!$B:$B,0)),"",INDEX(general!G:G,MATCH(ROW($A64),general!$B:$B,0)))</f>
        <v/>
      </c>
      <c r="E67" s="54" t="str">
        <f ca="1">IF(ISERROR(MATCH(ROW($A64),general!$B:$B,0)),"",INDEX(general!H:H,MATCH(ROW($A64),general!$B:$B,0)))</f>
        <v/>
      </c>
      <c r="F67" s="54" t="str">
        <f ca="1">IF(ISERROR(MATCH(ROW($A64),general!$B:$B,0)),"",INDEX(general!I:I,MATCH(ROW($A64),general!$B:$B,0)))</f>
        <v/>
      </c>
      <c r="G67" s="54" t="str">
        <f ca="1">IF(ISERROR(MATCH(ROW($A64),general!$B:$B,0)),"",INDEX(general!J:J,MATCH(ROW($A64),general!$B:$B,0)))</f>
        <v/>
      </c>
      <c r="H67" s="54" t="str">
        <f ca="1">IF(ISERROR(MATCH(ROW($A64),general!$B:$B,0)),"",INDEX(general!K:K,MATCH(ROW($A64),general!$B:$B,0)))</f>
        <v/>
      </c>
      <c r="I67" s="54" t="str">
        <f ca="1">IF(ISERROR(MATCH(ROW($A64),general!$B:$B,0)),"",INDEX(general!L:L,MATCH(ROW($A64),general!$B:$B,0)))</f>
        <v/>
      </c>
      <c r="J67" s="54" t="str">
        <f ca="1">IF(ISERROR(MATCH(ROW($A64),general!$B:$B,0)),"",INDEX(general!M:M,MATCH(ROW($A64),general!$B:$B,0)))</f>
        <v/>
      </c>
      <c r="K67" s="54" t="str">
        <f ca="1">IF(ISERROR(MATCH(ROW($A64),general!$B:$B,0)),"",INDEX(general!N:N,MATCH(ROW($A64),general!$B:$B,0)))</f>
        <v/>
      </c>
      <c r="L67" s="54" t="str">
        <f ca="1">IF(ISERROR(MATCH(ROW($A64),general!$B:$B,0)),"",INDEX(general!O:O,MATCH(ROW($A64),general!$B:$B,0)))</f>
        <v/>
      </c>
      <c r="M67" s="54" t="str">
        <f ca="1">IF(ISERROR(MATCH(ROW($A64),general!$B:$B,0)),"",INDEX(general!P:P,MATCH(ROW($A64),general!$B:$B,0)))</f>
        <v/>
      </c>
      <c r="N67" s="54" t="str">
        <f ca="1">IF(ISERROR(MATCH(ROW($A64),general!$B:$B,0)),"",INDEX(general!Q:Q,MATCH(ROW($A64),general!$B:$B,0)))</f>
        <v/>
      </c>
      <c r="O67" s="54" t="str">
        <f ca="1">IF(ISERROR(MATCH(ROW($A64),general!$B:$B,0)),"",INDEX(general!R:R,MATCH(ROW($A64),general!$B:$B,0)))</f>
        <v/>
      </c>
    </row>
    <row r="68" spans="1:15" ht="48">
      <c r="A68" s="9" t="str">
        <f ca="1">+IF(C68="","",SUBTOTAL(3,$C$4:C68))</f>
        <v/>
      </c>
      <c r="B68" s="54" t="str">
        <f ca="1">IF(ISERROR(MATCH(ROW($A65),general!$B:$B,0)),"",INDEX(general!E:E,MATCH(ROW($A65),general!$B:$B,0)))</f>
        <v/>
      </c>
      <c r="C68" s="54" t="str">
        <f ca="1">IF(ISERROR(MATCH(ROW($A65),general!$B:$B,0)),"",INDEX(general!F:F,MATCH(ROW($A65),general!$B:$B,0)))</f>
        <v/>
      </c>
      <c r="D68" s="54" t="str">
        <f ca="1">IF(ISERROR(MATCH(ROW($A65),general!$B:$B,0)),"",INDEX(general!G:G,MATCH(ROW($A65),general!$B:$B,0)))</f>
        <v/>
      </c>
      <c r="E68" s="54" t="str">
        <f ca="1">IF(ISERROR(MATCH(ROW($A65),general!$B:$B,0)),"",INDEX(general!H:H,MATCH(ROW($A65),general!$B:$B,0)))</f>
        <v/>
      </c>
      <c r="F68" s="54" t="str">
        <f ca="1">IF(ISERROR(MATCH(ROW($A65),general!$B:$B,0)),"",INDEX(general!I:I,MATCH(ROW($A65),general!$B:$B,0)))</f>
        <v/>
      </c>
      <c r="G68" s="54" t="str">
        <f ca="1">IF(ISERROR(MATCH(ROW($A65),general!$B:$B,0)),"",INDEX(general!J:J,MATCH(ROW($A65),general!$B:$B,0)))</f>
        <v/>
      </c>
      <c r="H68" s="54" t="str">
        <f ca="1">IF(ISERROR(MATCH(ROW($A65),general!$B:$B,0)),"",INDEX(general!K:K,MATCH(ROW($A65),general!$B:$B,0)))</f>
        <v/>
      </c>
      <c r="I68" s="54" t="str">
        <f ca="1">IF(ISERROR(MATCH(ROW($A65),general!$B:$B,0)),"",INDEX(general!L:L,MATCH(ROW($A65),general!$B:$B,0)))</f>
        <v/>
      </c>
      <c r="J68" s="54" t="str">
        <f ca="1">IF(ISERROR(MATCH(ROW($A65),general!$B:$B,0)),"",INDEX(general!M:M,MATCH(ROW($A65),general!$B:$B,0)))</f>
        <v/>
      </c>
      <c r="K68" s="54" t="str">
        <f ca="1">IF(ISERROR(MATCH(ROW($A65),general!$B:$B,0)),"",INDEX(general!N:N,MATCH(ROW($A65),general!$B:$B,0)))</f>
        <v/>
      </c>
      <c r="L68" s="54" t="str">
        <f ca="1">IF(ISERROR(MATCH(ROW($A65),general!$B:$B,0)),"",INDEX(general!O:O,MATCH(ROW($A65),general!$B:$B,0)))</f>
        <v/>
      </c>
      <c r="M68" s="54" t="str">
        <f ca="1">IF(ISERROR(MATCH(ROW($A65),general!$B:$B,0)),"",INDEX(general!P:P,MATCH(ROW($A65),general!$B:$B,0)))</f>
        <v/>
      </c>
      <c r="N68" s="54" t="str">
        <f ca="1">IF(ISERROR(MATCH(ROW($A65),general!$B:$B,0)),"",INDEX(general!Q:Q,MATCH(ROW($A65),general!$B:$B,0)))</f>
        <v/>
      </c>
      <c r="O68" s="54" t="str">
        <f ca="1">IF(ISERROR(MATCH(ROW($A65),general!$B:$B,0)),"",INDEX(general!R:R,MATCH(ROW($A65),general!$B:$B,0)))</f>
        <v/>
      </c>
    </row>
    <row r="69" spans="1:15" ht="48">
      <c r="A69" s="9" t="str">
        <f ca="1">+IF(C69="","",SUBTOTAL(3,$C$4:C69))</f>
        <v/>
      </c>
      <c r="B69" s="54" t="str">
        <f ca="1">IF(ISERROR(MATCH(ROW($A66),general!$B:$B,0)),"",INDEX(general!E:E,MATCH(ROW($A66),general!$B:$B,0)))</f>
        <v/>
      </c>
      <c r="C69" s="54" t="str">
        <f ca="1">IF(ISERROR(MATCH(ROW($A66),general!$B:$B,0)),"",INDEX(general!F:F,MATCH(ROW($A66),general!$B:$B,0)))</f>
        <v/>
      </c>
      <c r="D69" s="54" t="str">
        <f ca="1">IF(ISERROR(MATCH(ROW($A66),general!$B:$B,0)),"",INDEX(general!G:G,MATCH(ROW($A66),general!$B:$B,0)))</f>
        <v/>
      </c>
      <c r="E69" s="54" t="str">
        <f ca="1">IF(ISERROR(MATCH(ROW($A66),general!$B:$B,0)),"",INDEX(general!H:H,MATCH(ROW($A66),general!$B:$B,0)))</f>
        <v/>
      </c>
      <c r="F69" s="54" t="str">
        <f ca="1">IF(ISERROR(MATCH(ROW($A66),general!$B:$B,0)),"",INDEX(general!I:I,MATCH(ROW($A66),general!$B:$B,0)))</f>
        <v/>
      </c>
      <c r="G69" s="54" t="str">
        <f ca="1">IF(ISERROR(MATCH(ROW($A66),general!$B:$B,0)),"",INDEX(general!J:J,MATCH(ROW($A66),general!$B:$B,0)))</f>
        <v/>
      </c>
      <c r="H69" s="54" t="str">
        <f ca="1">IF(ISERROR(MATCH(ROW($A66),general!$B:$B,0)),"",INDEX(general!K:K,MATCH(ROW($A66),general!$B:$B,0)))</f>
        <v/>
      </c>
      <c r="I69" s="54" t="str">
        <f ca="1">IF(ISERROR(MATCH(ROW($A66),general!$B:$B,0)),"",INDEX(general!L:L,MATCH(ROW($A66),general!$B:$B,0)))</f>
        <v/>
      </c>
      <c r="J69" s="54" t="str">
        <f ca="1">IF(ISERROR(MATCH(ROW($A66),general!$B:$B,0)),"",INDEX(general!M:M,MATCH(ROW($A66),general!$B:$B,0)))</f>
        <v/>
      </c>
      <c r="K69" s="54" t="str">
        <f ca="1">IF(ISERROR(MATCH(ROW($A66),general!$B:$B,0)),"",INDEX(general!N:N,MATCH(ROW($A66),general!$B:$B,0)))</f>
        <v/>
      </c>
      <c r="L69" s="54" t="str">
        <f ca="1">IF(ISERROR(MATCH(ROW($A66),general!$B:$B,0)),"",INDEX(general!O:O,MATCH(ROW($A66),general!$B:$B,0)))</f>
        <v/>
      </c>
      <c r="M69" s="54" t="str">
        <f ca="1">IF(ISERROR(MATCH(ROW($A66),general!$B:$B,0)),"",INDEX(general!P:P,MATCH(ROW($A66),general!$B:$B,0)))</f>
        <v/>
      </c>
      <c r="N69" s="54" t="str">
        <f ca="1">IF(ISERROR(MATCH(ROW($A66),general!$B:$B,0)),"",INDEX(general!Q:Q,MATCH(ROW($A66),general!$B:$B,0)))</f>
        <v/>
      </c>
      <c r="O69" s="54" t="str">
        <f ca="1">IF(ISERROR(MATCH(ROW($A66),general!$B:$B,0)),"",INDEX(general!R:R,MATCH(ROW($A66),general!$B:$B,0)))</f>
        <v/>
      </c>
    </row>
    <row r="70" spans="1:15" ht="48">
      <c r="A70" s="9" t="str">
        <f ca="1">+IF(C70="","",SUBTOTAL(3,$C$4:C70))</f>
        <v/>
      </c>
      <c r="B70" s="54" t="str">
        <f ca="1">IF(ISERROR(MATCH(ROW($A67),general!$B:$B,0)),"",INDEX(general!E:E,MATCH(ROW($A67),general!$B:$B,0)))</f>
        <v/>
      </c>
      <c r="C70" s="54" t="str">
        <f ca="1">IF(ISERROR(MATCH(ROW($A67),general!$B:$B,0)),"",INDEX(general!F:F,MATCH(ROW($A67),general!$B:$B,0)))</f>
        <v/>
      </c>
      <c r="D70" s="54" t="str">
        <f ca="1">IF(ISERROR(MATCH(ROW($A67),general!$B:$B,0)),"",INDEX(general!G:G,MATCH(ROW($A67),general!$B:$B,0)))</f>
        <v/>
      </c>
      <c r="E70" s="54" t="str">
        <f ca="1">IF(ISERROR(MATCH(ROW($A67),general!$B:$B,0)),"",INDEX(general!H:H,MATCH(ROW($A67),general!$B:$B,0)))</f>
        <v/>
      </c>
      <c r="F70" s="54" t="str">
        <f ca="1">IF(ISERROR(MATCH(ROW($A67),general!$B:$B,0)),"",INDEX(general!I:I,MATCH(ROW($A67),general!$B:$B,0)))</f>
        <v/>
      </c>
      <c r="G70" s="54" t="str">
        <f ca="1">IF(ISERROR(MATCH(ROW($A67),general!$B:$B,0)),"",INDEX(general!J:J,MATCH(ROW($A67),general!$B:$B,0)))</f>
        <v/>
      </c>
      <c r="H70" s="54" t="str">
        <f ca="1">IF(ISERROR(MATCH(ROW($A67),general!$B:$B,0)),"",INDEX(general!K:K,MATCH(ROW($A67),general!$B:$B,0)))</f>
        <v/>
      </c>
      <c r="I70" s="54" t="str">
        <f ca="1">IF(ISERROR(MATCH(ROW($A67),general!$B:$B,0)),"",INDEX(general!L:L,MATCH(ROW($A67),general!$B:$B,0)))</f>
        <v/>
      </c>
      <c r="J70" s="54" t="str">
        <f ca="1">IF(ISERROR(MATCH(ROW($A67),general!$B:$B,0)),"",INDEX(general!M:M,MATCH(ROW($A67),general!$B:$B,0)))</f>
        <v/>
      </c>
      <c r="K70" s="54" t="str">
        <f ca="1">IF(ISERROR(MATCH(ROW($A67),general!$B:$B,0)),"",INDEX(general!N:N,MATCH(ROW($A67),general!$B:$B,0)))</f>
        <v/>
      </c>
      <c r="L70" s="54" t="str">
        <f ca="1">IF(ISERROR(MATCH(ROW($A67),general!$B:$B,0)),"",INDEX(general!O:O,MATCH(ROW($A67),general!$B:$B,0)))</f>
        <v/>
      </c>
      <c r="M70" s="54" t="str">
        <f ca="1">IF(ISERROR(MATCH(ROW($A67),general!$B:$B,0)),"",INDEX(general!P:P,MATCH(ROW($A67),general!$B:$B,0)))</f>
        <v/>
      </c>
      <c r="N70" s="54" t="str">
        <f ca="1">IF(ISERROR(MATCH(ROW($A67),general!$B:$B,0)),"",INDEX(general!Q:Q,MATCH(ROW($A67),general!$B:$B,0)))</f>
        <v/>
      </c>
      <c r="O70" s="54" t="str">
        <f ca="1">IF(ISERROR(MATCH(ROW($A67),general!$B:$B,0)),"",INDEX(general!R:R,MATCH(ROW($A67),general!$B:$B,0)))</f>
        <v/>
      </c>
    </row>
    <row r="71" spans="1:15" ht="48">
      <c r="A71" s="9" t="str">
        <f ca="1">+IF(C71="","",SUBTOTAL(3,$C$4:C71))</f>
        <v/>
      </c>
      <c r="B71" s="54" t="str">
        <f ca="1">IF(ISERROR(MATCH(ROW($A68),general!$B:$B,0)),"",INDEX(general!E:E,MATCH(ROW($A68),general!$B:$B,0)))</f>
        <v/>
      </c>
      <c r="C71" s="54" t="str">
        <f ca="1">IF(ISERROR(MATCH(ROW($A68),general!$B:$B,0)),"",INDEX(general!F:F,MATCH(ROW($A68),general!$B:$B,0)))</f>
        <v/>
      </c>
      <c r="D71" s="54" t="str">
        <f ca="1">IF(ISERROR(MATCH(ROW($A68),general!$B:$B,0)),"",INDEX(general!G:G,MATCH(ROW($A68),general!$B:$B,0)))</f>
        <v/>
      </c>
      <c r="E71" s="54" t="str">
        <f ca="1">IF(ISERROR(MATCH(ROW($A68),general!$B:$B,0)),"",INDEX(general!H:H,MATCH(ROW($A68),general!$B:$B,0)))</f>
        <v/>
      </c>
      <c r="F71" s="54" t="str">
        <f ca="1">IF(ISERROR(MATCH(ROW($A68),general!$B:$B,0)),"",INDEX(general!I:I,MATCH(ROW($A68),general!$B:$B,0)))</f>
        <v/>
      </c>
      <c r="G71" s="54" t="str">
        <f ca="1">IF(ISERROR(MATCH(ROW($A68),general!$B:$B,0)),"",INDEX(general!J:J,MATCH(ROW($A68),general!$B:$B,0)))</f>
        <v/>
      </c>
      <c r="H71" s="54" t="str">
        <f ca="1">IF(ISERROR(MATCH(ROW($A68),general!$B:$B,0)),"",INDEX(general!K:K,MATCH(ROW($A68),general!$B:$B,0)))</f>
        <v/>
      </c>
      <c r="I71" s="54" t="str">
        <f ca="1">IF(ISERROR(MATCH(ROW($A68),general!$B:$B,0)),"",INDEX(general!L:L,MATCH(ROW($A68),general!$B:$B,0)))</f>
        <v/>
      </c>
      <c r="J71" s="54" t="str">
        <f ca="1">IF(ISERROR(MATCH(ROW($A68),general!$B:$B,0)),"",INDEX(general!M:M,MATCH(ROW($A68),general!$B:$B,0)))</f>
        <v/>
      </c>
      <c r="K71" s="54" t="str">
        <f ca="1">IF(ISERROR(MATCH(ROW($A68),general!$B:$B,0)),"",INDEX(general!N:N,MATCH(ROW($A68),general!$B:$B,0)))</f>
        <v/>
      </c>
      <c r="L71" s="54" t="str">
        <f ca="1">IF(ISERROR(MATCH(ROW($A68),general!$B:$B,0)),"",INDEX(general!O:O,MATCH(ROW($A68),general!$B:$B,0)))</f>
        <v/>
      </c>
      <c r="M71" s="54" t="str">
        <f ca="1">IF(ISERROR(MATCH(ROW($A68),general!$B:$B,0)),"",INDEX(general!P:P,MATCH(ROW($A68),general!$B:$B,0)))</f>
        <v/>
      </c>
      <c r="N71" s="54" t="str">
        <f ca="1">IF(ISERROR(MATCH(ROW($A68),general!$B:$B,0)),"",INDEX(general!Q:Q,MATCH(ROW($A68),general!$B:$B,0)))</f>
        <v/>
      </c>
      <c r="O71" s="54" t="str">
        <f ca="1">IF(ISERROR(MATCH(ROW($A68),general!$B:$B,0)),"",INDEX(general!R:R,MATCH(ROW($A68),general!$B:$B,0)))</f>
        <v/>
      </c>
    </row>
    <row r="72" spans="1:15" ht="48">
      <c r="A72" s="9" t="str">
        <f ca="1">+IF(C72="","",SUBTOTAL(3,$C$4:C72))</f>
        <v/>
      </c>
      <c r="B72" s="54" t="str">
        <f ca="1">IF(ISERROR(MATCH(ROW($A69),general!$B:$B,0)),"",INDEX(general!E:E,MATCH(ROW($A69),general!$B:$B,0)))</f>
        <v/>
      </c>
      <c r="C72" s="54" t="str">
        <f ca="1">IF(ISERROR(MATCH(ROW($A69),general!$B:$B,0)),"",INDEX(general!F:F,MATCH(ROW($A69),general!$B:$B,0)))</f>
        <v/>
      </c>
      <c r="D72" s="54" t="str">
        <f ca="1">IF(ISERROR(MATCH(ROW($A69),general!$B:$B,0)),"",INDEX(general!G:G,MATCH(ROW($A69),general!$B:$B,0)))</f>
        <v/>
      </c>
      <c r="E72" s="54" t="str">
        <f ca="1">IF(ISERROR(MATCH(ROW($A69),general!$B:$B,0)),"",INDEX(general!H:H,MATCH(ROW($A69),general!$B:$B,0)))</f>
        <v/>
      </c>
      <c r="F72" s="54" t="str">
        <f ca="1">IF(ISERROR(MATCH(ROW($A69),general!$B:$B,0)),"",INDEX(general!I:I,MATCH(ROW($A69),general!$B:$B,0)))</f>
        <v/>
      </c>
      <c r="G72" s="54" t="str">
        <f ca="1">IF(ISERROR(MATCH(ROW($A69),general!$B:$B,0)),"",INDEX(general!J:J,MATCH(ROW($A69),general!$B:$B,0)))</f>
        <v/>
      </c>
      <c r="H72" s="54" t="str">
        <f ca="1">IF(ISERROR(MATCH(ROW($A69),general!$B:$B,0)),"",INDEX(general!K:K,MATCH(ROW($A69),general!$B:$B,0)))</f>
        <v/>
      </c>
      <c r="I72" s="54" t="str">
        <f ca="1">IF(ISERROR(MATCH(ROW($A69),general!$B:$B,0)),"",INDEX(general!L:L,MATCH(ROW($A69),general!$B:$B,0)))</f>
        <v/>
      </c>
      <c r="J72" s="54" t="str">
        <f ca="1">IF(ISERROR(MATCH(ROW($A69),general!$B:$B,0)),"",INDEX(general!M:M,MATCH(ROW($A69),general!$B:$B,0)))</f>
        <v/>
      </c>
      <c r="K72" s="54" t="str">
        <f ca="1">IF(ISERROR(MATCH(ROW($A69),general!$B:$B,0)),"",INDEX(general!N:N,MATCH(ROW($A69),general!$B:$B,0)))</f>
        <v/>
      </c>
      <c r="L72" s="54" t="str">
        <f ca="1">IF(ISERROR(MATCH(ROW($A69),general!$B:$B,0)),"",INDEX(general!O:O,MATCH(ROW($A69),general!$B:$B,0)))</f>
        <v/>
      </c>
      <c r="M72" s="54" t="str">
        <f ca="1">IF(ISERROR(MATCH(ROW($A69),general!$B:$B,0)),"",INDEX(general!P:P,MATCH(ROW($A69),general!$B:$B,0)))</f>
        <v/>
      </c>
      <c r="N72" s="54" t="str">
        <f ca="1">IF(ISERROR(MATCH(ROW($A69),general!$B:$B,0)),"",INDEX(general!Q:Q,MATCH(ROW($A69),general!$B:$B,0)))</f>
        <v/>
      </c>
      <c r="O72" s="54" t="str">
        <f ca="1">IF(ISERROR(MATCH(ROW($A69),general!$B:$B,0)),"",INDEX(general!R:R,MATCH(ROW($A69),general!$B:$B,0)))</f>
        <v/>
      </c>
    </row>
    <row r="73" spans="1:15" ht="48">
      <c r="A73" s="9" t="str">
        <f ca="1">+IF(C73="","",SUBTOTAL(3,$C$4:C73))</f>
        <v/>
      </c>
      <c r="B73" s="54" t="str">
        <f ca="1">IF(ISERROR(MATCH(ROW($A70),general!$B:$B,0)),"",INDEX(general!E:E,MATCH(ROW($A70),general!$B:$B,0)))</f>
        <v/>
      </c>
      <c r="C73" s="54" t="str">
        <f ca="1">IF(ISERROR(MATCH(ROW($A70),general!$B:$B,0)),"",INDEX(general!F:F,MATCH(ROW($A70),general!$B:$B,0)))</f>
        <v/>
      </c>
      <c r="D73" s="54" t="str">
        <f ca="1">IF(ISERROR(MATCH(ROW($A70),general!$B:$B,0)),"",INDEX(general!G:G,MATCH(ROW($A70),general!$B:$B,0)))</f>
        <v/>
      </c>
      <c r="E73" s="54" t="str">
        <f ca="1">IF(ISERROR(MATCH(ROW($A70),general!$B:$B,0)),"",INDEX(general!H:H,MATCH(ROW($A70),general!$B:$B,0)))</f>
        <v/>
      </c>
      <c r="F73" s="54" t="str">
        <f ca="1">IF(ISERROR(MATCH(ROW($A70),general!$B:$B,0)),"",INDEX(general!I:I,MATCH(ROW($A70),general!$B:$B,0)))</f>
        <v/>
      </c>
      <c r="G73" s="54" t="str">
        <f ca="1">IF(ISERROR(MATCH(ROW($A70),general!$B:$B,0)),"",INDEX(general!J:J,MATCH(ROW($A70),general!$B:$B,0)))</f>
        <v/>
      </c>
      <c r="H73" s="54" t="str">
        <f ca="1">IF(ISERROR(MATCH(ROW($A70),general!$B:$B,0)),"",INDEX(general!K:K,MATCH(ROW($A70),general!$B:$B,0)))</f>
        <v/>
      </c>
      <c r="I73" s="54" t="str">
        <f ca="1">IF(ISERROR(MATCH(ROW($A70),general!$B:$B,0)),"",INDEX(general!L:L,MATCH(ROW($A70),general!$B:$B,0)))</f>
        <v/>
      </c>
      <c r="J73" s="54" t="str">
        <f ca="1">IF(ISERROR(MATCH(ROW($A70),general!$B:$B,0)),"",INDEX(general!M:M,MATCH(ROW($A70),general!$B:$B,0)))</f>
        <v/>
      </c>
      <c r="K73" s="54" t="str">
        <f ca="1">IF(ISERROR(MATCH(ROW($A70),general!$B:$B,0)),"",INDEX(general!N:N,MATCH(ROW($A70),general!$B:$B,0)))</f>
        <v/>
      </c>
      <c r="L73" s="54" t="str">
        <f ca="1">IF(ISERROR(MATCH(ROW($A70),general!$B:$B,0)),"",INDEX(general!O:O,MATCH(ROW($A70),general!$B:$B,0)))</f>
        <v/>
      </c>
      <c r="M73" s="54" t="str">
        <f ca="1">IF(ISERROR(MATCH(ROW($A70),general!$B:$B,0)),"",INDEX(general!P:P,MATCH(ROW($A70),general!$B:$B,0)))</f>
        <v/>
      </c>
      <c r="N73" s="54" t="str">
        <f ca="1">IF(ISERROR(MATCH(ROW($A70),general!$B:$B,0)),"",INDEX(general!Q:Q,MATCH(ROW($A70),general!$B:$B,0)))</f>
        <v/>
      </c>
      <c r="O73" s="54" t="str">
        <f ca="1">IF(ISERROR(MATCH(ROW($A70),general!$B:$B,0)),"",INDEX(general!R:R,MATCH(ROW($A70),general!$B:$B,0)))</f>
        <v/>
      </c>
    </row>
    <row r="74" spans="1:15" ht="48">
      <c r="A74" s="9" t="str">
        <f ca="1">+IF(C74="","",SUBTOTAL(3,$C$4:C74))</f>
        <v/>
      </c>
      <c r="B74" s="54" t="str">
        <f ca="1">IF(ISERROR(MATCH(ROW($A71),general!$B:$B,0)),"",INDEX(general!E:E,MATCH(ROW($A71),general!$B:$B,0)))</f>
        <v/>
      </c>
      <c r="C74" s="54" t="str">
        <f ca="1">IF(ISERROR(MATCH(ROW($A71),general!$B:$B,0)),"",INDEX(general!F:F,MATCH(ROW($A71),general!$B:$B,0)))</f>
        <v/>
      </c>
      <c r="D74" s="54" t="str">
        <f ca="1">IF(ISERROR(MATCH(ROW($A71),general!$B:$B,0)),"",INDEX(general!G:G,MATCH(ROW($A71),general!$B:$B,0)))</f>
        <v/>
      </c>
      <c r="E74" s="54" t="str">
        <f ca="1">IF(ISERROR(MATCH(ROW($A71),general!$B:$B,0)),"",INDEX(general!H:H,MATCH(ROW($A71),general!$B:$B,0)))</f>
        <v/>
      </c>
      <c r="F74" s="54" t="str">
        <f ca="1">IF(ISERROR(MATCH(ROW($A71),general!$B:$B,0)),"",INDEX(general!I:I,MATCH(ROW($A71),general!$B:$B,0)))</f>
        <v/>
      </c>
      <c r="G74" s="54" t="str">
        <f ca="1">IF(ISERROR(MATCH(ROW($A71),general!$B:$B,0)),"",INDEX(general!J:J,MATCH(ROW($A71),general!$B:$B,0)))</f>
        <v/>
      </c>
      <c r="H74" s="54" t="str">
        <f ca="1">IF(ISERROR(MATCH(ROW($A71),general!$B:$B,0)),"",INDEX(general!K:K,MATCH(ROW($A71),general!$B:$B,0)))</f>
        <v/>
      </c>
      <c r="I74" s="54" t="str">
        <f ca="1">IF(ISERROR(MATCH(ROW($A71),general!$B:$B,0)),"",INDEX(general!L:L,MATCH(ROW($A71),general!$B:$B,0)))</f>
        <v/>
      </c>
      <c r="J74" s="54" t="str">
        <f ca="1">IF(ISERROR(MATCH(ROW($A71),general!$B:$B,0)),"",INDEX(general!M:M,MATCH(ROW($A71),general!$B:$B,0)))</f>
        <v/>
      </c>
      <c r="K74" s="54" t="str">
        <f ca="1">IF(ISERROR(MATCH(ROW($A71),general!$B:$B,0)),"",INDEX(general!N:N,MATCH(ROW($A71),general!$B:$B,0)))</f>
        <v/>
      </c>
      <c r="L74" s="54" t="str">
        <f ca="1">IF(ISERROR(MATCH(ROW($A71),general!$B:$B,0)),"",INDEX(general!O:O,MATCH(ROW($A71),general!$B:$B,0)))</f>
        <v/>
      </c>
      <c r="M74" s="54" t="str">
        <f ca="1">IF(ISERROR(MATCH(ROW($A71),general!$B:$B,0)),"",INDEX(general!P:P,MATCH(ROW($A71),general!$B:$B,0)))</f>
        <v/>
      </c>
      <c r="N74" s="54" t="str">
        <f ca="1">IF(ISERROR(MATCH(ROW($A71),general!$B:$B,0)),"",INDEX(general!Q:Q,MATCH(ROW($A71),general!$B:$B,0)))</f>
        <v/>
      </c>
      <c r="O74" s="54" t="str">
        <f ca="1">IF(ISERROR(MATCH(ROW($A71),general!$B:$B,0)),"",INDEX(general!R:R,MATCH(ROW($A71),general!$B:$B,0)))</f>
        <v/>
      </c>
    </row>
    <row r="75" spans="1:15" ht="48">
      <c r="A75" s="9" t="str">
        <f ca="1">+IF(C75="","",SUBTOTAL(3,$C$4:C75))</f>
        <v/>
      </c>
      <c r="B75" s="54" t="str">
        <f ca="1">IF(ISERROR(MATCH(ROW($A72),general!$B:$B,0)),"",INDEX(general!E:E,MATCH(ROW($A72),general!$B:$B,0)))</f>
        <v/>
      </c>
      <c r="C75" s="54" t="str">
        <f ca="1">IF(ISERROR(MATCH(ROW($A72),general!$B:$B,0)),"",INDEX(general!F:F,MATCH(ROW($A72),general!$B:$B,0)))</f>
        <v/>
      </c>
      <c r="D75" s="54" t="str">
        <f ca="1">IF(ISERROR(MATCH(ROW($A72),general!$B:$B,0)),"",INDEX(general!G:G,MATCH(ROW($A72),general!$B:$B,0)))</f>
        <v/>
      </c>
      <c r="E75" s="54" t="str">
        <f ca="1">IF(ISERROR(MATCH(ROW($A72),general!$B:$B,0)),"",INDEX(general!H:H,MATCH(ROW($A72),general!$B:$B,0)))</f>
        <v/>
      </c>
      <c r="F75" s="54" t="str">
        <f ca="1">IF(ISERROR(MATCH(ROW($A72),general!$B:$B,0)),"",INDEX(general!I:I,MATCH(ROW($A72),general!$B:$B,0)))</f>
        <v/>
      </c>
      <c r="G75" s="54" t="str">
        <f ca="1">IF(ISERROR(MATCH(ROW($A72),general!$B:$B,0)),"",INDEX(general!J:J,MATCH(ROW($A72),general!$B:$B,0)))</f>
        <v/>
      </c>
      <c r="H75" s="54" t="str">
        <f ca="1">IF(ISERROR(MATCH(ROW($A72),general!$B:$B,0)),"",INDEX(general!K:K,MATCH(ROW($A72),general!$B:$B,0)))</f>
        <v/>
      </c>
      <c r="I75" s="54" t="str">
        <f ca="1">IF(ISERROR(MATCH(ROW($A72),general!$B:$B,0)),"",INDEX(general!L:L,MATCH(ROW($A72),general!$B:$B,0)))</f>
        <v/>
      </c>
      <c r="J75" s="54" t="str">
        <f ca="1">IF(ISERROR(MATCH(ROW($A72),general!$B:$B,0)),"",INDEX(general!M:M,MATCH(ROW($A72),general!$B:$B,0)))</f>
        <v/>
      </c>
      <c r="K75" s="54" t="str">
        <f ca="1">IF(ISERROR(MATCH(ROW($A72),general!$B:$B,0)),"",INDEX(general!N:N,MATCH(ROW($A72),general!$B:$B,0)))</f>
        <v/>
      </c>
      <c r="L75" s="54" t="str">
        <f ca="1">IF(ISERROR(MATCH(ROW($A72),general!$B:$B,0)),"",INDEX(general!O:O,MATCH(ROW($A72),general!$B:$B,0)))</f>
        <v/>
      </c>
      <c r="M75" s="54" t="str">
        <f ca="1">IF(ISERROR(MATCH(ROW($A72),general!$B:$B,0)),"",INDEX(general!P:P,MATCH(ROW($A72),general!$B:$B,0)))</f>
        <v/>
      </c>
      <c r="N75" s="54" t="str">
        <f ca="1">IF(ISERROR(MATCH(ROW($A72),general!$B:$B,0)),"",INDEX(general!Q:Q,MATCH(ROW($A72),general!$B:$B,0)))</f>
        <v/>
      </c>
      <c r="O75" s="54" t="str">
        <f ca="1">IF(ISERROR(MATCH(ROW($A72),general!$B:$B,0)),"",INDEX(general!R:R,MATCH(ROW($A72),general!$B:$B,0)))</f>
        <v/>
      </c>
    </row>
    <row r="76" spans="1:15" ht="48">
      <c r="A76" s="9" t="str">
        <f ca="1">+IF(C76="","",SUBTOTAL(3,$C$4:C76))</f>
        <v/>
      </c>
      <c r="B76" s="54" t="str">
        <f ca="1">IF(ISERROR(MATCH(ROW($A73),general!$B:$B,0)),"",INDEX(general!E:E,MATCH(ROW($A73),general!$B:$B,0)))</f>
        <v/>
      </c>
      <c r="C76" s="54" t="str">
        <f ca="1">IF(ISERROR(MATCH(ROW($A73),general!$B:$B,0)),"",INDEX(general!F:F,MATCH(ROW($A73),general!$B:$B,0)))</f>
        <v/>
      </c>
      <c r="D76" s="54" t="str">
        <f ca="1">IF(ISERROR(MATCH(ROW($A73),general!$B:$B,0)),"",INDEX(general!G:G,MATCH(ROW($A73),general!$B:$B,0)))</f>
        <v/>
      </c>
      <c r="E76" s="54" t="str">
        <f ca="1">IF(ISERROR(MATCH(ROW($A73),general!$B:$B,0)),"",INDEX(general!H:H,MATCH(ROW($A73),general!$B:$B,0)))</f>
        <v/>
      </c>
      <c r="F76" s="54" t="str">
        <f ca="1">IF(ISERROR(MATCH(ROW($A73),general!$B:$B,0)),"",INDEX(general!I:I,MATCH(ROW($A73),general!$B:$B,0)))</f>
        <v/>
      </c>
      <c r="G76" s="54" t="str">
        <f ca="1">IF(ISERROR(MATCH(ROW($A73),general!$B:$B,0)),"",INDEX(general!J:J,MATCH(ROW($A73),general!$B:$B,0)))</f>
        <v/>
      </c>
      <c r="H76" s="54" t="str">
        <f ca="1">IF(ISERROR(MATCH(ROW($A73),general!$B:$B,0)),"",INDEX(general!K:K,MATCH(ROW($A73),general!$B:$B,0)))</f>
        <v/>
      </c>
      <c r="I76" s="54" t="str">
        <f ca="1">IF(ISERROR(MATCH(ROW($A73),general!$B:$B,0)),"",INDEX(general!L:L,MATCH(ROW($A73),general!$B:$B,0)))</f>
        <v/>
      </c>
      <c r="J76" s="54" t="str">
        <f ca="1">IF(ISERROR(MATCH(ROW($A73),general!$B:$B,0)),"",INDEX(general!M:M,MATCH(ROW($A73),general!$B:$B,0)))</f>
        <v/>
      </c>
      <c r="K76" s="54" t="str">
        <f ca="1">IF(ISERROR(MATCH(ROW($A73),general!$B:$B,0)),"",INDEX(general!N:N,MATCH(ROW($A73),general!$B:$B,0)))</f>
        <v/>
      </c>
      <c r="L76" s="54" t="str">
        <f ca="1">IF(ISERROR(MATCH(ROW($A73),general!$B:$B,0)),"",INDEX(general!O:O,MATCH(ROW($A73),general!$B:$B,0)))</f>
        <v/>
      </c>
      <c r="M76" s="54" t="str">
        <f ca="1">IF(ISERROR(MATCH(ROW($A73),general!$B:$B,0)),"",INDEX(general!P:P,MATCH(ROW($A73),general!$B:$B,0)))</f>
        <v/>
      </c>
      <c r="N76" s="54" t="str">
        <f ca="1">IF(ISERROR(MATCH(ROW($A73),general!$B:$B,0)),"",INDEX(general!Q:Q,MATCH(ROW($A73),general!$B:$B,0)))</f>
        <v/>
      </c>
      <c r="O76" s="54" t="str">
        <f ca="1">IF(ISERROR(MATCH(ROW($A73),general!$B:$B,0)),"",INDEX(general!R:R,MATCH(ROW($A73),general!$B:$B,0)))</f>
        <v/>
      </c>
    </row>
    <row r="77" spans="1:15" ht="48">
      <c r="A77" s="9" t="str">
        <f ca="1">+IF(C77="","",SUBTOTAL(3,$C$4:C77))</f>
        <v/>
      </c>
      <c r="B77" s="54" t="str">
        <f ca="1">IF(ISERROR(MATCH(ROW($A74),general!$B:$B,0)),"",INDEX(general!E:E,MATCH(ROW($A74),general!$B:$B,0)))</f>
        <v/>
      </c>
      <c r="C77" s="54" t="str">
        <f ca="1">IF(ISERROR(MATCH(ROW($A74),general!$B:$B,0)),"",INDEX(general!F:F,MATCH(ROW($A74),general!$B:$B,0)))</f>
        <v/>
      </c>
      <c r="D77" s="54" t="str">
        <f ca="1">IF(ISERROR(MATCH(ROW($A74),general!$B:$B,0)),"",INDEX(general!G:G,MATCH(ROW($A74),general!$B:$B,0)))</f>
        <v/>
      </c>
      <c r="E77" s="54" t="str">
        <f ca="1">IF(ISERROR(MATCH(ROW($A74),general!$B:$B,0)),"",INDEX(general!H:H,MATCH(ROW($A74),general!$B:$B,0)))</f>
        <v/>
      </c>
      <c r="F77" s="54" t="str">
        <f ca="1">IF(ISERROR(MATCH(ROW($A74),general!$B:$B,0)),"",INDEX(general!I:I,MATCH(ROW($A74),general!$B:$B,0)))</f>
        <v/>
      </c>
      <c r="G77" s="54" t="str">
        <f ca="1">IF(ISERROR(MATCH(ROW($A74),general!$B:$B,0)),"",INDEX(general!J:J,MATCH(ROW($A74),general!$B:$B,0)))</f>
        <v/>
      </c>
      <c r="H77" s="54" t="str">
        <f ca="1">IF(ISERROR(MATCH(ROW($A74),general!$B:$B,0)),"",INDEX(general!K:K,MATCH(ROW($A74),general!$B:$B,0)))</f>
        <v/>
      </c>
      <c r="I77" s="54" t="str">
        <f ca="1">IF(ISERROR(MATCH(ROW($A74),general!$B:$B,0)),"",INDEX(general!L:L,MATCH(ROW($A74),general!$B:$B,0)))</f>
        <v/>
      </c>
      <c r="J77" s="54" t="str">
        <f ca="1">IF(ISERROR(MATCH(ROW($A74),general!$B:$B,0)),"",INDEX(general!M:M,MATCH(ROW($A74),general!$B:$B,0)))</f>
        <v/>
      </c>
      <c r="K77" s="54" t="str">
        <f ca="1">IF(ISERROR(MATCH(ROW($A74),general!$B:$B,0)),"",INDEX(general!N:N,MATCH(ROW($A74),general!$B:$B,0)))</f>
        <v/>
      </c>
      <c r="L77" s="54" t="str">
        <f ca="1">IF(ISERROR(MATCH(ROW($A74),general!$B:$B,0)),"",INDEX(general!O:O,MATCH(ROW($A74),general!$B:$B,0)))</f>
        <v/>
      </c>
      <c r="M77" s="54" t="str">
        <f ca="1">IF(ISERROR(MATCH(ROW($A74),general!$B:$B,0)),"",INDEX(general!P:P,MATCH(ROW($A74),general!$B:$B,0)))</f>
        <v/>
      </c>
      <c r="N77" s="54" t="str">
        <f ca="1">IF(ISERROR(MATCH(ROW($A74),general!$B:$B,0)),"",INDEX(general!Q:Q,MATCH(ROW($A74),general!$B:$B,0)))</f>
        <v/>
      </c>
      <c r="O77" s="54" t="str">
        <f ca="1">IF(ISERROR(MATCH(ROW($A74),general!$B:$B,0)),"",INDEX(general!R:R,MATCH(ROW($A74),general!$B:$B,0)))</f>
        <v/>
      </c>
    </row>
    <row r="78" spans="1:15" ht="48">
      <c r="A78" s="9" t="str">
        <f ca="1">+IF(C78="","",SUBTOTAL(3,$C$4:C78))</f>
        <v/>
      </c>
      <c r="B78" s="54" t="str">
        <f ca="1">IF(ISERROR(MATCH(ROW($A75),general!$B:$B,0)),"",INDEX(general!E:E,MATCH(ROW($A75),general!$B:$B,0)))</f>
        <v/>
      </c>
      <c r="C78" s="54" t="str">
        <f ca="1">IF(ISERROR(MATCH(ROW($A75),general!$B:$B,0)),"",INDEX(general!F:F,MATCH(ROW($A75),general!$B:$B,0)))</f>
        <v/>
      </c>
      <c r="D78" s="54" t="str">
        <f ca="1">IF(ISERROR(MATCH(ROW($A75),general!$B:$B,0)),"",INDEX(general!G:G,MATCH(ROW($A75),general!$B:$B,0)))</f>
        <v/>
      </c>
      <c r="E78" s="54" t="str">
        <f ca="1">IF(ISERROR(MATCH(ROW($A75),general!$B:$B,0)),"",INDEX(general!H:H,MATCH(ROW($A75),general!$B:$B,0)))</f>
        <v/>
      </c>
      <c r="F78" s="54" t="str">
        <f ca="1">IF(ISERROR(MATCH(ROW($A75),general!$B:$B,0)),"",INDEX(general!I:I,MATCH(ROW($A75),general!$B:$B,0)))</f>
        <v/>
      </c>
      <c r="G78" s="54" t="str">
        <f ca="1">IF(ISERROR(MATCH(ROW($A75),general!$B:$B,0)),"",INDEX(general!J:J,MATCH(ROW($A75),general!$B:$B,0)))</f>
        <v/>
      </c>
      <c r="H78" s="54" t="str">
        <f ca="1">IF(ISERROR(MATCH(ROW($A75),general!$B:$B,0)),"",INDEX(general!K:K,MATCH(ROW($A75),general!$B:$B,0)))</f>
        <v/>
      </c>
      <c r="I78" s="54" t="str">
        <f ca="1">IF(ISERROR(MATCH(ROW($A75),general!$B:$B,0)),"",INDEX(general!L:L,MATCH(ROW($A75),general!$B:$B,0)))</f>
        <v/>
      </c>
      <c r="J78" s="54" t="str">
        <f ca="1">IF(ISERROR(MATCH(ROW($A75),general!$B:$B,0)),"",INDEX(general!M:M,MATCH(ROW($A75),general!$B:$B,0)))</f>
        <v/>
      </c>
      <c r="K78" s="54" t="str">
        <f ca="1">IF(ISERROR(MATCH(ROW($A75),general!$B:$B,0)),"",INDEX(general!N:N,MATCH(ROW($A75),general!$B:$B,0)))</f>
        <v/>
      </c>
      <c r="L78" s="54" t="str">
        <f ca="1">IF(ISERROR(MATCH(ROW($A75),general!$B:$B,0)),"",INDEX(general!O:O,MATCH(ROW($A75),general!$B:$B,0)))</f>
        <v/>
      </c>
      <c r="M78" s="54" t="str">
        <f ca="1">IF(ISERROR(MATCH(ROW($A75),general!$B:$B,0)),"",INDEX(general!P:P,MATCH(ROW($A75),general!$B:$B,0)))</f>
        <v/>
      </c>
      <c r="N78" s="54" t="str">
        <f ca="1">IF(ISERROR(MATCH(ROW($A75),general!$B:$B,0)),"",INDEX(general!Q:Q,MATCH(ROW($A75),general!$B:$B,0)))</f>
        <v/>
      </c>
      <c r="O78" s="54" t="str">
        <f ca="1">IF(ISERROR(MATCH(ROW($A75),general!$B:$B,0)),"",INDEX(general!R:R,MATCH(ROW($A75),general!$B:$B,0)))</f>
        <v/>
      </c>
    </row>
    <row r="79" spans="1:15" ht="48">
      <c r="A79" s="9" t="str">
        <f ca="1">+IF(C79="","",SUBTOTAL(3,$C$4:C79))</f>
        <v/>
      </c>
      <c r="B79" s="54" t="str">
        <f ca="1">IF(ISERROR(MATCH(ROW($A76),general!$B:$B,0)),"",INDEX(general!E:E,MATCH(ROW($A76),general!$B:$B,0)))</f>
        <v/>
      </c>
      <c r="C79" s="54" t="str">
        <f ca="1">IF(ISERROR(MATCH(ROW($A76),general!$B:$B,0)),"",INDEX(general!F:F,MATCH(ROW($A76),general!$B:$B,0)))</f>
        <v/>
      </c>
      <c r="D79" s="54" t="str">
        <f ca="1">IF(ISERROR(MATCH(ROW($A76),general!$B:$B,0)),"",INDEX(general!G:G,MATCH(ROW($A76),general!$B:$B,0)))</f>
        <v/>
      </c>
      <c r="E79" s="54" t="str">
        <f ca="1">IF(ISERROR(MATCH(ROW($A76),general!$B:$B,0)),"",INDEX(general!H:H,MATCH(ROW($A76),general!$B:$B,0)))</f>
        <v/>
      </c>
      <c r="F79" s="54" t="str">
        <f ca="1">IF(ISERROR(MATCH(ROW($A76),general!$B:$B,0)),"",INDEX(general!I:I,MATCH(ROW($A76),general!$B:$B,0)))</f>
        <v/>
      </c>
      <c r="G79" s="54" t="str">
        <f ca="1">IF(ISERROR(MATCH(ROW($A76),general!$B:$B,0)),"",INDEX(general!J:J,MATCH(ROW($A76),general!$B:$B,0)))</f>
        <v/>
      </c>
      <c r="H79" s="54" t="str">
        <f ca="1">IF(ISERROR(MATCH(ROW($A76),general!$B:$B,0)),"",INDEX(general!K:K,MATCH(ROW($A76),general!$B:$B,0)))</f>
        <v/>
      </c>
      <c r="I79" s="54" t="str">
        <f ca="1">IF(ISERROR(MATCH(ROW($A76),general!$B:$B,0)),"",INDEX(general!L:L,MATCH(ROW($A76),general!$B:$B,0)))</f>
        <v/>
      </c>
      <c r="J79" s="54" t="str">
        <f ca="1">IF(ISERROR(MATCH(ROW($A76),general!$B:$B,0)),"",INDEX(general!M:M,MATCH(ROW($A76),general!$B:$B,0)))</f>
        <v/>
      </c>
      <c r="K79" s="54" t="str">
        <f ca="1">IF(ISERROR(MATCH(ROW($A76),general!$B:$B,0)),"",INDEX(general!N:N,MATCH(ROW($A76),general!$B:$B,0)))</f>
        <v/>
      </c>
      <c r="L79" s="54" t="str">
        <f ca="1">IF(ISERROR(MATCH(ROW($A76),general!$B:$B,0)),"",INDEX(general!O:O,MATCH(ROW($A76),general!$B:$B,0)))</f>
        <v/>
      </c>
      <c r="M79" s="54" t="str">
        <f ca="1">IF(ISERROR(MATCH(ROW($A76),general!$B:$B,0)),"",INDEX(general!P:P,MATCH(ROW($A76),general!$B:$B,0)))</f>
        <v/>
      </c>
      <c r="N79" s="54" t="str">
        <f ca="1">IF(ISERROR(MATCH(ROW($A76),general!$B:$B,0)),"",INDEX(general!Q:Q,MATCH(ROW($A76),general!$B:$B,0)))</f>
        <v/>
      </c>
      <c r="O79" s="54" t="str">
        <f ca="1">IF(ISERROR(MATCH(ROW($A76),general!$B:$B,0)),"",INDEX(general!R:R,MATCH(ROW($A76),general!$B:$B,0)))</f>
        <v/>
      </c>
    </row>
    <row r="80" spans="1:15" ht="48">
      <c r="A80" s="9" t="str">
        <f ca="1">+IF(C80="","",SUBTOTAL(3,$C$4:C80))</f>
        <v/>
      </c>
      <c r="B80" s="54" t="str">
        <f ca="1">IF(ISERROR(MATCH(ROW($A77),general!$B:$B,0)),"",INDEX(general!E:E,MATCH(ROW($A77),general!$B:$B,0)))</f>
        <v/>
      </c>
      <c r="C80" s="54" t="str">
        <f ca="1">IF(ISERROR(MATCH(ROW($A77),general!$B:$B,0)),"",INDEX(general!F:F,MATCH(ROW($A77),general!$B:$B,0)))</f>
        <v/>
      </c>
      <c r="D80" s="54" t="str">
        <f ca="1">IF(ISERROR(MATCH(ROW($A77),general!$B:$B,0)),"",INDEX(general!G:G,MATCH(ROW($A77),general!$B:$B,0)))</f>
        <v/>
      </c>
      <c r="E80" s="54" t="str">
        <f ca="1">IF(ISERROR(MATCH(ROW($A77),general!$B:$B,0)),"",INDEX(general!H:H,MATCH(ROW($A77),general!$B:$B,0)))</f>
        <v/>
      </c>
      <c r="F80" s="54" t="str">
        <f ca="1">IF(ISERROR(MATCH(ROW($A77),general!$B:$B,0)),"",INDEX(general!I:I,MATCH(ROW($A77),general!$B:$B,0)))</f>
        <v/>
      </c>
      <c r="G80" s="54" t="str">
        <f ca="1">IF(ISERROR(MATCH(ROW($A77),general!$B:$B,0)),"",INDEX(general!J:J,MATCH(ROW($A77),general!$B:$B,0)))</f>
        <v/>
      </c>
      <c r="H80" s="54" t="str">
        <f ca="1">IF(ISERROR(MATCH(ROW($A77),general!$B:$B,0)),"",INDEX(general!K:K,MATCH(ROW($A77),general!$B:$B,0)))</f>
        <v/>
      </c>
      <c r="I80" s="54" t="str">
        <f ca="1">IF(ISERROR(MATCH(ROW($A77),general!$B:$B,0)),"",INDEX(general!L:L,MATCH(ROW($A77),general!$B:$B,0)))</f>
        <v/>
      </c>
      <c r="J80" s="54" t="str">
        <f ca="1">IF(ISERROR(MATCH(ROW($A77),general!$B:$B,0)),"",INDEX(general!M:M,MATCH(ROW($A77),general!$B:$B,0)))</f>
        <v/>
      </c>
      <c r="K80" s="54" t="str">
        <f ca="1">IF(ISERROR(MATCH(ROW($A77),general!$B:$B,0)),"",INDEX(general!N:N,MATCH(ROW($A77),general!$B:$B,0)))</f>
        <v/>
      </c>
      <c r="L80" s="54" t="str">
        <f ca="1">IF(ISERROR(MATCH(ROW($A77),general!$B:$B,0)),"",INDEX(general!O:O,MATCH(ROW($A77),general!$B:$B,0)))</f>
        <v/>
      </c>
      <c r="M80" s="54" t="str">
        <f ca="1">IF(ISERROR(MATCH(ROW($A77),general!$B:$B,0)),"",INDEX(general!P:P,MATCH(ROW($A77),general!$B:$B,0)))</f>
        <v/>
      </c>
      <c r="N80" s="54" t="str">
        <f ca="1">IF(ISERROR(MATCH(ROW($A77),general!$B:$B,0)),"",INDEX(general!Q:Q,MATCH(ROW($A77),general!$B:$B,0)))</f>
        <v/>
      </c>
      <c r="O80" s="54" t="str">
        <f ca="1">IF(ISERROR(MATCH(ROW($A77),general!$B:$B,0)),"",INDEX(general!R:R,MATCH(ROW($A77),general!$B:$B,0)))</f>
        <v/>
      </c>
    </row>
    <row r="81" spans="1:15" ht="48">
      <c r="A81" s="9" t="str">
        <f ca="1">+IF(C81="","",SUBTOTAL(3,$C$4:C81))</f>
        <v/>
      </c>
      <c r="B81" s="54" t="str">
        <f ca="1">IF(ISERROR(MATCH(ROW($A78),general!$B:$B,0)),"",INDEX(general!E:E,MATCH(ROW($A78),general!$B:$B,0)))</f>
        <v/>
      </c>
      <c r="C81" s="54" t="str">
        <f ca="1">IF(ISERROR(MATCH(ROW($A78),general!$B:$B,0)),"",INDEX(general!F:F,MATCH(ROW($A78),general!$B:$B,0)))</f>
        <v/>
      </c>
      <c r="D81" s="54" t="str">
        <f ca="1">IF(ISERROR(MATCH(ROW($A78),general!$B:$B,0)),"",INDEX(general!G:G,MATCH(ROW($A78),general!$B:$B,0)))</f>
        <v/>
      </c>
      <c r="E81" s="54" t="str">
        <f ca="1">IF(ISERROR(MATCH(ROW($A78),general!$B:$B,0)),"",INDEX(general!H:H,MATCH(ROW($A78),general!$B:$B,0)))</f>
        <v/>
      </c>
      <c r="F81" s="54" t="str">
        <f ca="1">IF(ISERROR(MATCH(ROW($A78),general!$B:$B,0)),"",INDEX(general!I:I,MATCH(ROW($A78),general!$B:$B,0)))</f>
        <v/>
      </c>
      <c r="G81" s="54" t="str">
        <f ca="1">IF(ISERROR(MATCH(ROW($A78),general!$B:$B,0)),"",INDEX(general!J:J,MATCH(ROW($A78),general!$B:$B,0)))</f>
        <v/>
      </c>
      <c r="H81" s="54" t="str">
        <f ca="1">IF(ISERROR(MATCH(ROW($A78),general!$B:$B,0)),"",INDEX(general!K:K,MATCH(ROW($A78),general!$B:$B,0)))</f>
        <v/>
      </c>
      <c r="I81" s="54" t="str">
        <f ca="1">IF(ISERROR(MATCH(ROW($A78),general!$B:$B,0)),"",INDEX(general!L:L,MATCH(ROW($A78),general!$B:$B,0)))</f>
        <v/>
      </c>
      <c r="J81" s="54" t="str">
        <f ca="1">IF(ISERROR(MATCH(ROW($A78),general!$B:$B,0)),"",INDEX(general!M:M,MATCH(ROW($A78),general!$B:$B,0)))</f>
        <v/>
      </c>
      <c r="K81" s="54" t="str">
        <f ca="1">IF(ISERROR(MATCH(ROW($A78),general!$B:$B,0)),"",INDEX(general!N:N,MATCH(ROW($A78),general!$B:$B,0)))</f>
        <v/>
      </c>
      <c r="L81" s="54" t="str">
        <f ca="1">IF(ISERROR(MATCH(ROW($A78),general!$B:$B,0)),"",INDEX(general!O:O,MATCH(ROW($A78),general!$B:$B,0)))</f>
        <v/>
      </c>
      <c r="M81" s="54" t="str">
        <f ca="1">IF(ISERROR(MATCH(ROW($A78),general!$B:$B,0)),"",INDEX(general!P:P,MATCH(ROW($A78),general!$B:$B,0)))</f>
        <v/>
      </c>
      <c r="N81" s="54" t="str">
        <f ca="1">IF(ISERROR(MATCH(ROW($A78),general!$B:$B,0)),"",INDEX(general!Q:Q,MATCH(ROW($A78),general!$B:$B,0)))</f>
        <v/>
      </c>
      <c r="O81" s="54" t="str">
        <f ca="1">IF(ISERROR(MATCH(ROW($A78),general!$B:$B,0)),"",INDEX(general!R:R,MATCH(ROW($A78),general!$B:$B,0)))</f>
        <v/>
      </c>
    </row>
    <row r="82" spans="1:15" ht="48">
      <c r="A82" s="9" t="str">
        <f ca="1">+IF(C82="","",SUBTOTAL(3,$C$4:C82))</f>
        <v/>
      </c>
      <c r="B82" s="54" t="str">
        <f ca="1">IF(ISERROR(MATCH(ROW($A79),general!$B:$B,0)),"",INDEX(general!E:E,MATCH(ROW($A79),general!$B:$B,0)))</f>
        <v/>
      </c>
      <c r="C82" s="54" t="str">
        <f ca="1">IF(ISERROR(MATCH(ROW($A79),general!$B:$B,0)),"",INDEX(general!F:F,MATCH(ROW($A79),general!$B:$B,0)))</f>
        <v/>
      </c>
      <c r="D82" s="54" t="str">
        <f ca="1">IF(ISERROR(MATCH(ROW($A79),general!$B:$B,0)),"",INDEX(general!G:G,MATCH(ROW($A79),general!$B:$B,0)))</f>
        <v/>
      </c>
      <c r="E82" s="54" t="str">
        <f ca="1">IF(ISERROR(MATCH(ROW($A79),general!$B:$B,0)),"",INDEX(general!H:H,MATCH(ROW($A79),general!$B:$B,0)))</f>
        <v/>
      </c>
      <c r="F82" s="54" t="str">
        <f ca="1">IF(ISERROR(MATCH(ROW($A79),general!$B:$B,0)),"",INDEX(general!I:I,MATCH(ROW($A79),general!$B:$B,0)))</f>
        <v/>
      </c>
      <c r="G82" s="54" t="str">
        <f ca="1">IF(ISERROR(MATCH(ROW($A79),general!$B:$B,0)),"",INDEX(general!J:J,MATCH(ROW($A79),general!$B:$B,0)))</f>
        <v/>
      </c>
      <c r="H82" s="54" t="str">
        <f ca="1">IF(ISERROR(MATCH(ROW($A79),general!$B:$B,0)),"",INDEX(general!K:K,MATCH(ROW($A79),general!$B:$B,0)))</f>
        <v/>
      </c>
      <c r="I82" s="54" t="str">
        <f ca="1">IF(ISERROR(MATCH(ROW($A79),general!$B:$B,0)),"",INDEX(general!L:L,MATCH(ROW($A79),general!$B:$B,0)))</f>
        <v/>
      </c>
      <c r="J82" s="54" t="str">
        <f ca="1">IF(ISERROR(MATCH(ROW($A79),general!$B:$B,0)),"",INDEX(general!M:M,MATCH(ROW($A79),general!$B:$B,0)))</f>
        <v/>
      </c>
      <c r="K82" s="54" t="str">
        <f ca="1">IF(ISERROR(MATCH(ROW($A79),general!$B:$B,0)),"",INDEX(general!N:N,MATCH(ROW($A79),general!$B:$B,0)))</f>
        <v/>
      </c>
      <c r="L82" s="54" t="str">
        <f ca="1">IF(ISERROR(MATCH(ROW($A79),general!$B:$B,0)),"",INDEX(general!O:O,MATCH(ROW($A79),general!$B:$B,0)))</f>
        <v/>
      </c>
      <c r="M82" s="54" t="str">
        <f ca="1">IF(ISERROR(MATCH(ROW($A79),general!$B:$B,0)),"",INDEX(general!P:P,MATCH(ROW($A79),general!$B:$B,0)))</f>
        <v/>
      </c>
      <c r="N82" s="54" t="str">
        <f ca="1">IF(ISERROR(MATCH(ROW($A79),general!$B:$B,0)),"",INDEX(general!Q:Q,MATCH(ROW($A79),general!$B:$B,0)))</f>
        <v/>
      </c>
      <c r="O82" s="54" t="str">
        <f ca="1">IF(ISERROR(MATCH(ROW($A79),general!$B:$B,0)),"",INDEX(general!R:R,MATCH(ROW($A79),general!$B:$B,0)))</f>
        <v/>
      </c>
    </row>
    <row r="83" spans="1:15" ht="48">
      <c r="A83" s="9" t="str">
        <f ca="1">+IF(C83="","",SUBTOTAL(3,$C$4:C83))</f>
        <v/>
      </c>
      <c r="B83" s="54" t="str">
        <f ca="1">IF(ISERROR(MATCH(ROW($A80),general!$B:$B,0)),"",INDEX(general!E:E,MATCH(ROW($A80),general!$B:$B,0)))</f>
        <v/>
      </c>
      <c r="C83" s="54" t="str">
        <f ca="1">IF(ISERROR(MATCH(ROW($A80),general!$B:$B,0)),"",INDEX(general!F:F,MATCH(ROW($A80),general!$B:$B,0)))</f>
        <v/>
      </c>
      <c r="D83" s="54" t="str">
        <f ca="1">IF(ISERROR(MATCH(ROW($A80),general!$B:$B,0)),"",INDEX(general!G:G,MATCH(ROW($A80),general!$B:$B,0)))</f>
        <v/>
      </c>
      <c r="E83" s="54" t="str">
        <f ca="1">IF(ISERROR(MATCH(ROW($A80),general!$B:$B,0)),"",INDEX(general!H:H,MATCH(ROW($A80),general!$B:$B,0)))</f>
        <v/>
      </c>
      <c r="F83" s="54" t="str">
        <f ca="1">IF(ISERROR(MATCH(ROW($A80),general!$B:$B,0)),"",INDEX(general!I:I,MATCH(ROW($A80),general!$B:$B,0)))</f>
        <v/>
      </c>
      <c r="G83" s="54" t="str">
        <f ca="1">IF(ISERROR(MATCH(ROW($A80),general!$B:$B,0)),"",INDEX(general!J:J,MATCH(ROW($A80),general!$B:$B,0)))</f>
        <v/>
      </c>
      <c r="H83" s="54" t="str">
        <f ca="1">IF(ISERROR(MATCH(ROW($A80),general!$B:$B,0)),"",INDEX(general!K:K,MATCH(ROW($A80),general!$B:$B,0)))</f>
        <v/>
      </c>
      <c r="I83" s="54" t="str">
        <f ca="1">IF(ISERROR(MATCH(ROW($A80),general!$B:$B,0)),"",INDEX(general!L:L,MATCH(ROW($A80),general!$B:$B,0)))</f>
        <v/>
      </c>
      <c r="J83" s="54" t="str">
        <f ca="1">IF(ISERROR(MATCH(ROW($A80),general!$B:$B,0)),"",INDEX(general!M:M,MATCH(ROW($A80),general!$B:$B,0)))</f>
        <v/>
      </c>
      <c r="K83" s="54" t="str">
        <f ca="1">IF(ISERROR(MATCH(ROW($A80),general!$B:$B,0)),"",INDEX(general!N:N,MATCH(ROW($A80),general!$B:$B,0)))</f>
        <v/>
      </c>
      <c r="L83" s="54" t="str">
        <f ca="1">IF(ISERROR(MATCH(ROW($A80),general!$B:$B,0)),"",INDEX(general!O:O,MATCH(ROW($A80),general!$B:$B,0)))</f>
        <v/>
      </c>
      <c r="M83" s="54" t="str">
        <f ca="1">IF(ISERROR(MATCH(ROW($A80),general!$B:$B,0)),"",INDEX(general!P:P,MATCH(ROW($A80),general!$B:$B,0)))</f>
        <v/>
      </c>
      <c r="N83" s="54" t="str">
        <f ca="1">IF(ISERROR(MATCH(ROW($A80),general!$B:$B,0)),"",INDEX(general!Q:Q,MATCH(ROW($A80),general!$B:$B,0)))</f>
        <v/>
      </c>
      <c r="O83" s="54" t="str">
        <f ca="1">IF(ISERROR(MATCH(ROW($A80),general!$B:$B,0)),"",INDEX(general!R:R,MATCH(ROW($A80),general!$B:$B,0)))</f>
        <v/>
      </c>
    </row>
    <row r="84" spans="1:15" ht="48">
      <c r="A84" s="9" t="str">
        <f ca="1">+IF(C84="","",SUBTOTAL(3,$C$4:C84))</f>
        <v/>
      </c>
      <c r="B84" s="54" t="str">
        <f ca="1">IF(ISERROR(MATCH(ROW($A81),general!$B:$B,0)),"",INDEX(general!E:E,MATCH(ROW($A81),general!$B:$B,0)))</f>
        <v/>
      </c>
      <c r="C84" s="54" t="str">
        <f ca="1">IF(ISERROR(MATCH(ROW($A81),general!$B:$B,0)),"",INDEX(general!F:F,MATCH(ROW($A81),general!$B:$B,0)))</f>
        <v/>
      </c>
      <c r="D84" s="54" t="str">
        <f ca="1">IF(ISERROR(MATCH(ROW($A81),general!$B:$B,0)),"",INDEX(general!G:G,MATCH(ROW($A81),general!$B:$B,0)))</f>
        <v/>
      </c>
      <c r="E84" s="54" t="str">
        <f ca="1">IF(ISERROR(MATCH(ROW($A81),general!$B:$B,0)),"",INDEX(general!H:H,MATCH(ROW($A81),general!$B:$B,0)))</f>
        <v/>
      </c>
      <c r="F84" s="54" t="str">
        <f ca="1">IF(ISERROR(MATCH(ROW($A81),general!$B:$B,0)),"",INDEX(general!I:I,MATCH(ROW($A81),general!$B:$B,0)))</f>
        <v/>
      </c>
      <c r="G84" s="54" t="str">
        <f ca="1">IF(ISERROR(MATCH(ROW($A81),general!$B:$B,0)),"",INDEX(general!J:J,MATCH(ROW($A81),general!$B:$B,0)))</f>
        <v/>
      </c>
      <c r="H84" s="54" t="str">
        <f ca="1">IF(ISERROR(MATCH(ROW($A81),general!$B:$B,0)),"",INDEX(general!K:K,MATCH(ROW($A81),general!$B:$B,0)))</f>
        <v/>
      </c>
      <c r="I84" s="54" t="str">
        <f ca="1">IF(ISERROR(MATCH(ROW($A81),general!$B:$B,0)),"",INDEX(general!L:L,MATCH(ROW($A81),general!$B:$B,0)))</f>
        <v/>
      </c>
      <c r="J84" s="54" t="str">
        <f ca="1">IF(ISERROR(MATCH(ROW($A81),general!$B:$B,0)),"",INDEX(general!M:M,MATCH(ROW($A81),general!$B:$B,0)))</f>
        <v/>
      </c>
      <c r="K84" s="54" t="str">
        <f ca="1">IF(ISERROR(MATCH(ROW($A81),general!$B:$B,0)),"",INDEX(general!N:N,MATCH(ROW($A81),general!$B:$B,0)))</f>
        <v/>
      </c>
      <c r="L84" s="54" t="str">
        <f ca="1">IF(ISERROR(MATCH(ROW($A81),general!$B:$B,0)),"",INDEX(general!O:O,MATCH(ROW($A81),general!$B:$B,0)))</f>
        <v/>
      </c>
      <c r="M84" s="54" t="str">
        <f ca="1">IF(ISERROR(MATCH(ROW($A81),general!$B:$B,0)),"",INDEX(general!P:P,MATCH(ROW($A81),general!$B:$B,0)))</f>
        <v/>
      </c>
      <c r="N84" s="54" t="str">
        <f ca="1">IF(ISERROR(MATCH(ROW($A81),general!$B:$B,0)),"",INDEX(general!Q:Q,MATCH(ROW($A81),general!$B:$B,0)))</f>
        <v/>
      </c>
      <c r="O84" s="54" t="str">
        <f ca="1">IF(ISERROR(MATCH(ROW($A81),general!$B:$B,0)),"",INDEX(general!R:R,MATCH(ROW($A81),general!$B:$B,0)))</f>
        <v/>
      </c>
    </row>
    <row r="85" spans="1:15" ht="48">
      <c r="A85" s="9" t="str">
        <f ca="1">+IF(C85="","",SUBTOTAL(3,$C$4:C85))</f>
        <v/>
      </c>
      <c r="B85" s="54" t="str">
        <f ca="1">IF(ISERROR(MATCH(ROW($A82),general!$B:$B,0)),"",INDEX(general!E:E,MATCH(ROW($A82),general!$B:$B,0)))</f>
        <v/>
      </c>
      <c r="C85" s="54" t="str">
        <f ca="1">IF(ISERROR(MATCH(ROW($A82),general!$B:$B,0)),"",INDEX(general!F:F,MATCH(ROW($A82),general!$B:$B,0)))</f>
        <v/>
      </c>
      <c r="D85" s="54" t="str">
        <f ca="1">IF(ISERROR(MATCH(ROW($A82),general!$B:$B,0)),"",INDEX(general!G:G,MATCH(ROW($A82),general!$B:$B,0)))</f>
        <v/>
      </c>
      <c r="E85" s="54" t="str">
        <f ca="1">IF(ISERROR(MATCH(ROW($A82),general!$B:$B,0)),"",INDEX(general!H:H,MATCH(ROW($A82),general!$B:$B,0)))</f>
        <v/>
      </c>
      <c r="F85" s="54" t="str">
        <f ca="1">IF(ISERROR(MATCH(ROW($A82),general!$B:$B,0)),"",INDEX(general!I:I,MATCH(ROW($A82),general!$B:$B,0)))</f>
        <v/>
      </c>
      <c r="G85" s="54" t="str">
        <f ca="1">IF(ISERROR(MATCH(ROW($A82),general!$B:$B,0)),"",INDEX(general!J:J,MATCH(ROW($A82),general!$B:$B,0)))</f>
        <v/>
      </c>
      <c r="H85" s="54" t="str">
        <f ca="1">IF(ISERROR(MATCH(ROW($A82),general!$B:$B,0)),"",INDEX(general!K:K,MATCH(ROW($A82),general!$B:$B,0)))</f>
        <v/>
      </c>
      <c r="I85" s="54" t="str">
        <f ca="1">IF(ISERROR(MATCH(ROW($A82),general!$B:$B,0)),"",INDEX(general!L:L,MATCH(ROW($A82),general!$B:$B,0)))</f>
        <v/>
      </c>
      <c r="J85" s="54" t="str">
        <f ca="1">IF(ISERROR(MATCH(ROW($A82),general!$B:$B,0)),"",INDEX(general!M:M,MATCH(ROW($A82),general!$B:$B,0)))</f>
        <v/>
      </c>
      <c r="K85" s="54" t="str">
        <f ca="1">IF(ISERROR(MATCH(ROW($A82),general!$B:$B,0)),"",INDEX(general!N:N,MATCH(ROW($A82),general!$B:$B,0)))</f>
        <v/>
      </c>
      <c r="L85" s="54" t="str">
        <f ca="1">IF(ISERROR(MATCH(ROW($A82),general!$B:$B,0)),"",INDEX(general!O:O,MATCH(ROW($A82),general!$B:$B,0)))</f>
        <v/>
      </c>
      <c r="M85" s="54" t="str">
        <f ca="1">IF(ISERROR(MATCH(ROW($A82),general!$B:$B,0)),"",INDEX(general!P:P,MATCH(ROW($A82),general!$B:$B,0)))</f>
        <v/>
      </c>
      <c r="N85" s="54" t="str">
        <f ca="1">IF(ISERROR(MATCH(ROW($A82),general!$B:$B,0)),"",INDEX(general!Q:Q,MATCH(ROW($A82),general!$B:$B,0)))</f>
        <v/>
      </c>
      <c r="O85" s="54" t="str">
        <f ca="1">IF(ISERROR(MATCH(ROW($A82),general!$B:$B,0)),"",INDEX(general!R:R,MATCH(ROW($A82),general!$B:$B,0)))</f>
        <v/>
      </c>
    </row>
    <row r="86" spans="1:15" ht="48">
      <c r="A86" s="9" t="str">
        <f ca="1">+IF(C86="","",SUBTOTAL(3,$C$4:C86))</f>
        <v/>
      </c>
      <c r="B86" s="54" t="str">
        <f ca="1">IF(ISERROR(MATCH(ROW($A83),general!$B:$B,0)),"",INDEX(general!E:E,MATCH(ROW($A83),general!$B:$B,0)))</f>
        <v/>
      </c>
      <c r="C86" s="54" t="str">
        <f ca="1">IF(ISERROR(MATCH(ROW($A83),general!$B:$B,0)),"",INDEX(general!F:F,MATCH(ROW($A83),general!$B:$B,0)))</f>
        <v/>
      </c>
      <c r="D86" s="54" t="str">
        <f ca="1">IF(ISERROR(MATCH(ROW($A83),general!$B:$B,0)),"",INDEX(general!G:G,MATCH(ROW($A83),general!$B:$B,0)))</f>
        <v/>
      </c>
      <c r="E86" s="54" t="str">
        <f ca="1">IF(ISERROR(MATCH(ROW($A83),general!$B:$B,0)),"",INDEX(general!H:H,MATCH(ROW($A83),general!$B:$B,0)))</f>
        <v/>
      </c>
      <c r="F86" s="54" t="str">
        <f ca="1">IF(ISERROR(MATCH(ROW($A83),general!$B:$B,0)),"",INDEX(general!I:I,MATCH(ROW($A83),general!$B:$B,0)))</f>
        <v/>
      </c>
      <c r="G86" s="54" t="str">
        <f ca="1">IF(ISERROR(MATCH(ROW($A83),general!$B:$B,0)),"",INDEX(general!J:J,MATCH(ROW($A83),general!$B:$B,0)))</f>
        <v/>
      </c>
      <c r="H86" s="54" t="str">
        <f ca="1">IF(ISERROR(MATCH(ROW($A83),general!$B:$B,0)),"",INDEX(general!K:K,MATCH(ROW($A83),general!$B:$B,0)))</f>
        <v/>
      </c>
      <c r="I86" s="54" t="str">
        <f ca="1">IF(ISERROR(MATCH(ROW($A83),general!$B:$B,0)),"",INDEX(general!L:L,MATCH(ROW($A83),general!$B:$B,0)))</f>
        <v/>
      </c>
      <c r="J86" s="54" t="str">
        <f ca="1">IF(ISERROR(MATCH(ROW($A83),general!$B:$B,0)),"",INDEX(general!M:M,MATCH(ROW($A83),general!$B:$B,0)))</f>
        <v/>
      </c>
      <c r="K86" s="54" t="str">
        <f ca="1">IF(ISERROR(MATCH(ROW($A83),general!$B:$B,0)),"",INDEX(general!N:N,MATCH(ROW($A83),general!$B:$B,0)))</f>
        <v/>
      </c>
      <c r="L86" s="54" t="str">
        <f ca="1">IF(ISERROR(MATCH(ROW($A83),general!$B:$B,0)),"",INDEX(general!O:O,MATCH(ROW($A83),general!$B:$B,0)))</f>
        <v/>
      </c>
      <c r="M86" s="54" t="str">
        <f ca="1">IF(ISERROR(MATCH(ROW($A83),general!$B:$B,0)),"",INDEX(general!P:P,MATCH(ROW($A83),general!$B:$B,0)))</f>
        <v/>
      </c>
      <c r="N86" s="54" t="str">
        <f ca="1">IF(ISERROR(MATCH(ROW($A83),general!$B:$B,0)),"",INDEX(general!Q:Q,MATCH(ROW($A83),general!$B:$B,0)))</f>
        <v/>
      </c>
      <c r="O86" s="54" t="str">
        <f ca="1">IF(ISERROR(MATCH(ROW($A83),general!$B:$B,0)),"",INDEX(general!R:R,MATCH(ROW($A83),general!$B:$B,0)))</f>
        <v/>
      </c>
    </row>
    <row r="87" spans="1:15" ht="48">
      <c r="A87" s="9" t="str">
        <f ca="1">+IF(C87="","",SUBTOTAL(3,$C$4:C87))</f>
        <v/>
      </c>
      <c r="B87" s="54" t="str">
        <f ca="1">IF(ISERROR(MATCH(ROW($A84),general!$B:$B,0)),"",INDEX(general!E:E,MATCH(ROW($A84),general!$B:$B,0)))</f>
        <v/>
      </c>
      <c r="C87" s="54" t="str">
        <f ca="1">IF(ISERROR(MATCH(ROW($A84),general!$B:$B,0)),"",INDEX(general!F:F,MATCH(ROW($A84),general!$B:$B,0)))</f>
        <v/>
      </c>
      <c r="D87" s="54" t="str">
        <f ca="1">IF(ISERROR(MATCH(ROW($A84),general!$B:$B,0)),"",INDEX(general!G:G,MATCH(ROW($A84),general!$B:$B,0)))</f>
        <v/>
      </c>
      <c r="E87" s="54" t="str">
        <f ca="1">IF(ISERROR(MATCH(ROW($A84),general!$B:$B,0)),"",INDEX(general!H:H,MATCH(ROW($A84),general!$B:$B,0)))</f>
        <v/>
      </c>
      <c r="F87" s="54" t="str">
        <f ca="1">IF(ISERROR(MATCH(ROW($A84),general!$B:$B,0)),"",INDEX(general!I:I,MATCH(ROW($A84),general!$B:$B,0)))</f>
        <v/>
      </c>
      <c r="G87" s="54" t="str">
        <f ca="1">IF(ISERROR(MATCH(ROW($A84),general!$B:$B,0)),"",INDEX(general!J:J,MATCH(ROW($A84),general!$B:$B,0)))</f>
        <v/>
      </c>
      <c r="H87" s="54" t="str">
        <f ca="1">IF(ISERROR(MATCH(ROW($A84),general!$B:$B,0)),"",INDEX(general!K:K,MATCH(ROW($A84),general!$B:$B,0)))</f>
        <v/>
      </c>
      <c r="I87" s="54" t="str">
        <f ca="1">IF(ISERROR(MATCH(ROW($A84),general!$B:$B,0)),"",INDEX(general!L:L,MATCH(ROW($A84),general!$B:$B,0)))</f>
        <v/>
      </c>
      <c r="J87" s="54" t="str">
        <f ca="1">IF(ISERROR(MATCH(ROW($A84),general!$B:$B,0)),"",INDEX(general!M:M,MATCH(ROW($A84),general!$B:$B,0)))</f>
        <v/>
      </c>
      <c r="K87" s="54" t="str">
        <f ca="1">IF(ISERROR(MATCH(ROW($A84),general!$B:$B,0)),"",INDEX(general!N:N,MATCH(ROW($A84),general!$B:$B,0)))</f>
        <v/>
      </c>
      <c r="L87" s="54" t="str">
        <f ca="1">IF(ISERROR(MATCH(ROW($A84),general!$B:$B,0)),"",INDEX(general!O:O,MATCH(ROW($A84),general!$B:$B,0)))</f>
        <v/>
      </c>
      <c r="M87" s="54" t="str">
        <f ca="1">IF(ISERROR(MATCH(ROW($A84),general!$B:$B,0)),"",INDEX(general!P:P,MATCH(ROW($A84),general!$B:$B,0)))</f>
        <v/>
      </c>
      <c r="N87" s="54" t="str">
        <f ca="1">IF(ISERROR(MATCH(ROW($A84),general!$B:$B,0)),"",INDEX(general!Q:Q,MATCH(ROW($A84),general!$B:$B,0)))</f>
        <v/>
      </c>
      <c r="O87" s="54" t="str">
        <f ca="1">IF(ISERROR(MATCH(ROW($A84),general!$B:$B,0)),"",INDEX(general!R:R,MATCH(ROW($A84),general!$B:$B,0)))</f>
        <v/>
      </c>
    </row>
    <row r="88" spans="1:15" ht="48">
      <c r="A88" s="9" t="str">
        <f ca="1">+IF(C88="","",SUBTOTAL(3,$C$4:C88))</f>
        <v/>
      </c>
      <c r="B88" s="54" t="str">
        <f ca="1">IF(ISERROR(MATCH(ROW($A85),general!$B:$B,0)),"",INDEX(general!E:E,MATCH(ROW($A85),general!$B:$B,0)))</f>
        <v/>
      </c>
      <c r="C88" s="54" t="str">
        <f ca="1">IF(ISERROR(MATCH(ROW($A85),general!$B:$B,0)),"",INDEX(general!F:F,MATCH(ROW($A85),general!$B:$B,0)))</f>
        <v/>
      </c>
      <c r="D88" s="54" t="str">
        <f ca="1">IF(ISERROR(MATCH(ROW($A85),general!$B:$B,0)),"",INDEX(general!G:G,MATCH(ROW($A85),general!$B:$B,0)))</f>
        <v/>
      </c>
      <c r="E88" s="54" t="str">
        <f ca="1">IF(ISERROR(MATCH(ROW($A85),general!$B:$B,0)),"",INDEX(general!H:H,MATCH(ROW($A85),general!$B:$B,0)))</f>
        <v/>
      </c>
      <c r="F88" s="54" t="str">
        <f ca="1">IF(ISERROR(MATCH(ROW($A85),general!$B:$B,0)),"",INDEX(general!I:I,MATCH(ROW($A85),general!$B:$B,0)))</f>
        <v/>
      </c>
      <c r="G88" s="54" t="str">
        <f ca="1">IF(ISERROR(MATCH(ROW($A85),general!$B:$B,0)),"",INDEX(general!J:J,MATCH(ROW($A85),general!$B:$B,0)))</f>
        <v/>
      </c>
      <c r="H88" s="54" t="str">
        <f ca="1">IF(ISERROR(MATCH(ROW($A85),general!$B:$B,0)),"",INDEX(general!K:K,MATCH(ROW($A85),general!$B:$B,0)))</f>
        <v/>
      </c>
      <c r="I88" s="54" t="str">
        <f ca="1">IF(ISERROR(MATCH(ROW($A85),general!$B:$B,0)),"",INDEX(general!L:L,MATCH(ROW($A85),general!$B:$B,0)))</f>
        <v/>
      </c>
      <c r="J88" s="54" t="str">
        <f ca="1">IF(ISERROR(MATCH(ROW($A85),general!$B:$B,0)),"",INDEX(general!M:M,MATCH(ROW($A85),general!$B:$B,0)))</f>
        <v/>
      </c>
      <c r="K88" s="54" t="str">
        <f ca="1">IF(ISERROR(MATCH(ROW($A85),general!$B:$B,0)),"",INDEX(general!N:N,MATCH(ROW($A85),general!$B:$B,0)))</f>
        <v/>
      </c>
      <c r="L88" s="54" t="str">
        <f ca="1">IF(ISERROR(MATCH(ROW($A85),general!$B:$B,0)),"",INDEX(general!O:O,MATCH(ROW($A85),general!$B:$B,0)))</f>
        <v/>
      </c>
      <c r="M88" s="54" t="str">
        <f ca="1">IF(ISERROR(MATCH(ROW($A85),general!$B:$B,0)),"",INDEX(general!P:P,MATCH(ROW($A85),general!$B:$B,0)))</f>
        <v/>
      </c>
      <c r="N88" s="54" t="str">
        <f ca="1">IF(ISERROR(MATCH(ROW($A85),general!$B:$B,0)),"",INDEX(general!Q:Q,MATCH(ROW($A85),general!$B:$B,0)))</f>
        <v/>
      </c>
      <c r="O88" s="54" t="str">
        <f ca="1">IF(ISERROR(MATCH(ROW($A85),general!$B:$B,0)),"",INDEX(general!R:R,MATCH(ROW($A85),general!$B:$B,0)))</f>
        <v/>
      </c>
    </row>
    <row r="89" spans="1:15" ht="48">
      <c r="A89" s="9" t="str">
        <f ca="1">+IF(C89="","",SUBTOTAL(3,$C$4:C89))</f>
        <v/>
      </c>
      <c r="B89" s="54" t="str">
        <f ca="1">IF(ISERROR(MATCH(ROW($A86),general!$B:$B,0)),"",INDEX(general!E:E,MATCH(ROW($A86),general!$B:$B,0)))</f>
        <v/>
      </c>
      <c r="C89" s="54" t="str">
        <f ca="1">IF(ISERROR(MATCH(ROW($A86),general!$B:$B,0)),"",INDEX(general!F:F,MATCH(ROW($A86),general!$B:$B,0)))</f>
        <v/>
      </c>
      <c r="D89" s="54" t="str">
        <f ca="1">IF(ISERROR(MATCH(ROW($A86),general!$B:$B,0)),"",INDEX(general!G:G,MATCH(ROW($A86),general!$B:$B,0)))</f>
        <v/>
      </c>
      <c r="E89" s="54" t="str">
        <f ca="1">IF(ISERROR(MATCH(ROW($A86),general!$B:$B,0)),"",INDEX(general!H:H,MATCH(ROW($A86),general!$B:$B,0)))</f>
        <v/>
      </c>
      <c r="F89" s="54" t="str">
        <f ca="1">IF(ISERROR(MATCH(ROW($A86),general!$B:$B,0)),"",INDEX(general!I:I,MATCH(ROW($A86),general!$B:$B,0)))</f>
        <v/>
      </c>
      <c r="G89" s="54" t="str">
        <f ca="1">IF(ISERROR(MATCH(ROW($A86),general!$B:$B,0)),"",INDEX(general!J:J,MATCH(ROW($A86),general!$B:$B,0)))</f>
        <v/>
      </c>
      <c r="H89" s="54" t="str">
        <f ca="1">IF(ISERROR(MATCH(ROW($A86),general!$B:$B,0)),"",INDEX(general!K:K,MATCH(ROW($A86),general!$B:$B,0)))</f>
        <v/>
      </c>
      <c r="I89" s="54" t="str">
        <f ca="1">IF(ISERROR(MATCH(ROW($A86),general!$B:$B,0)),"",INDEX(general!L:L,MATCH(ROW($A86),general!$B:$B,0)))</f>
        <v/>
      </c>
      <c r="J89" s="54" t="str">
        <f ca="1">IF(ISERROR(MATCH(ROW($A86),general!$B:$B,0)),"",INDEX(general!M:M,MATCH(ROW($A86),general!$B:$B,0)))</f>
        <v/>
      </c>
      <c r="K89" s="54" t="str">
        <f ca="1">IF(ISERROR(MATCH(ROW($A86),general!$B:$B,0)),"",INDEX(general!N:N,MATCH(ROW($A86),general!$B:$B,0)))</f>
        <v/>
      </c>
      <c r="L89" s="54" t="str">
        <f ca="1">IF(ISERROR(MATCH(ROW($A86),general!$B:$B,0)),"",INDEX(general!O:O,MATCH(ROW($A86),general!$B:$B,0)))</f>
        <v/>
      </c>
      <c r="M89" s="54" t="str">
        <f ca="1">IF(ISERROR(MATCH(ROW($A86),general!$B:$B,0)),"",INDEX(general!P:P,MATCH(ROW($A86),general!$B:$B,0)))</f>
        <v/>
      </c>
      <c r="N89" s="54" t="str">
        <f ca="1">IF(ISERROR(MATCH(ROW($A86),general!$B:$B,0)),"",INDEX(general!Q:Q,MATCH(ROW($A86),general!$B:$B,0)))</f>
        <v/>
      </c>
      <c r="O89" s="54" t="str">
        <f ca="1">IF(ISERROR(MATCH(ROW($A86),general!$B:$B,0)),"",INDEX(general!R:R,MATCH(ROW($A86),general!$B:$B,0)))</f>
        <v/>
      </c>
    </row>
    <row r="90" spans="1:15" ht="48">
      <c r="A90" s="9" t="str">
        <f ca="1">+IF(C90="","",SUBTOTAL(3,$C$4:C90))</f>
        <v/>
      </c>
      <c r="B90" s="54" t="str">
        <f ca="1">IF(ISERROR(MATCH(ROW($A87),general!$B:$B,0)),"",INDEX(general!E:E,MATCH(ROW($A87),general!$B:$B,0)))</f>
        <v/>
      </c>
      <c r="C90" s="54" t="str">
        <f ca="1">IF(ISERROR(MATCH(ROW($A87),general!$B:$B,0)),"",INDEX(general!F:F,MATCH(ROW($A87),general!$B:$B,0)))</f>
        <v/>
      </c>
      <c r="D90" s="54" t="str">
        <f ca="1">IF(ISERROR(MATCH(ROW($A87),general!$B:$B,0)),"",INDEX(general!G:G,MATCH(ROW($A87),general!$B:$B,0)))</f>
        <v/>
      </c>
      <c r="E90" s="54" t="str">
        <f ca="1">IF(ISERROR(MATCH(ROW($A87),general!$B:$B,0)),"",INDEX(general!H:H,MATCH(ROW($A87),general!$B:$B,0)))</f>
        <v/>
      </c>
      <c r="F90" s="54" t="str">
        <f ca="1">IF(ISERROR(MATCH(ROW($A87),general!$B:$B,0)),"",INDEX(general!I:I,MATCH(ROW($A87),general!$B:$B,0)))</f>
        <v/>
      </c>
      <c r="G90" s="54" t="str">
        <f ca="1">IF(ISERROR(MATCH(ROW($A87),general!$B:$B,0)),"",INDEX(general!J:J,MATCH(ROW($A87),general!$B:$B,0)))</f>
        <v/>
      </c>
      <c r="H90" s="54" t="str">
        <f ca="1">IF(ISERROR(MATCH(ROW($A87),general!$B:$B,0)),"",INDEX(general!K:K,MATCH(ROW($A87),general!$B:$B,0)))</f>
        <v/>
      </c>
      <c r="I90" s="54" t="str">
        <f ca="1">IF(ISERROR(MATCH(ROW($A87),general!$B:$B,0)),"",INDEX(general!L:L,MATCH(ROW($A87),general!$B:$B,0)))</f>
        <v/>
      </c>
      <c r="J90" s="54" t="str">
        <f ca="1">IF(ISERROR(MATCH(ROW($A87),general!$B:$B,0)),"",INDEX(general!M:M,MATCH(ROW($A87),general!$B:$B,0)))</f>
        <v/>
      </c>
      <c r="K90" s="54" t="str">
        <f ca="1">IF(ISERROR(MATCH(ROW($A87),general!$B:$B,0)),"",INDEX(general!N:N,MATCH(ROW($A87),general!$B:$B,0)))</f>
        <v/>
      </c>
      <c r="L90" s="54" t="str">
        <f ca="1">IF(ISERROR(MATCH(ROW($A87),general!$B:$B,0)),"",INDEX(general!O:O,MATCH(ROW($A87),general!$B:$B,0)))</f>
        <v/>
      </c>
      <c r="M90" s="54" t="str">
        <f ca="1">IF(ISERROR(MATCH(ROW($A87),general!$B:$B,0)),"",INDEX(general!P:P,MATCH(ROW($A87),general!$B:$B,0)))</f>
        <v/>
      </c>
      <c r="N90" s="54" t="str">
        <f ca="1">IF(ISERROR(MATCH(ROW($A87),general!$B:$B,0)),"",INDEX(general!Q:Q,MATCH(ROW($A87),general!$B:$B,0)))</f>
        <v/>
      </c>
      <c r="O90" s="54" t="str">
        <f ca="1">IF(ISERROR(MATCH(ROW($A87),general!$B:$B,0)),"",INDEX(general!R:R,MATCH(ROW($A87),general!$B:$B,0)))</f>
        <v/>
      </c>
    </row>
    <row r="91" spans="1:15" ht="48">
      <c r="A91" s="9" t="str">
        <f ca="1">+IF(C91="","",SUBTOTAL(3,$C$4:C91))</f>
        <v/>
      </c>
      <c r="B91" s="54" t="str">
        <f ca="1">IF(ISERROR(MATCH(ROW($A88),general!$B:$B,0)),"",INDEX(general!E:E,MATCH(ROW($A88),general!$B:$B,0)))</f>
        <v/>
      </c>
      <c r="C91" s="54" t="str">
        <f ca="1">IF(ISERROR(MATCH(ROW($A88),general!$B:$B,0)),"",INDEX(general!F:F,MATCH(ROW($A88),general!$B:$B,0)))</f>
        <v/>
      </c>
      <c r="D91" s="54" t="str">
        <f ca="1">IF(ISERROR(MATCH(ROW($A88),general!$B:$B,0)),"",INDEX(general!G:G,MATCH(ROW($A88),general!$B:$B,0)))</f>
        <v/>
      </c>
      <c r="E91" s="54" t="str">
        <f ca="1">IF(ISERROR(MATCH(ROW($A88),general!$B:$B,0)),"",INDEX(general!H:H,MATCH(ROW($A88),general!$B:$B,0)))</f>
        <v/>
      </c>
      <c r="F91" s="54" t="str">
        <f ca="1">IF(ISERROR(MATCH(ROW($A88),general!$B:$B,0)),"",INDEX(general!I:I,MATCH(ROW($A88),general!$B:$B,0)))</f>
        <v/>
      </c>
      <c r="G91" s="54" t="str">
        <f ca="1">IF(ISERROR(MATCH(ROW($A88),general!$B:$B,0)),"",INDEX(general!J:J,MATCH(ROW($A88),general!$B:$B,0)))</f>
        <v/>
      </c>
      <c r="H91" s="54" t="str">
        <f ca="1">IF(ISERROR(MATCH(ROW($A88),general!$B:$B,0)),"",INDEX(general!K:K,MATCH(ROW($A88),general!$B:$B,0)))</f>
        <v/>
      </c>
      <c r="I91" s="54" t="str">
        <f ca="1">IF(ISERROR(MATCH(ROW($A88),general!$B:$B,0)),"",INDEX(general!L:L,MATCH(ROW($A88),general!$B:$B,0)))</f>
        <v/>
      </c>
      <c r="J91" s="54" t="str">
        <f ca="1">IF(ISERROR(MATCH(ROW($A88),general!$B:$B,0)),"",INDEX(general!M:M,MATCH(ROW($A88),general!$B:$B,0)))</f>
        <v/>
      </c>
      <c r="K91" s="54" t="str">
        <f ca="1">IF(ISERROR(MATCH(ROW($A88),general!$B:$B,0)),"",INDEX(general!N:N,MATCH(ROW($A88),general!$B:$B,0)))</f>
        <v/>
      </c>
      <c r="L91" s="54" t="str">
        <f ca="1">IF(ISERROR(MATCH(ROW($A88),general!$B:$B,0)),"",INDEX(general!O:O,MATCH(ROW($A88),general!$B:$B,0)))</f>
        <v/>
      </c>
      <c r="M91" s="54" t="str">
        <f ca="1">IF(ISERROR(MATCH(ROW($A88),general!$B:$B,0)),"",INDEX(general!P:P,MATCH(ROW($A88),general!$B:$B,0)))</f>
        <v/>
      </c>
      <c r="N91" s="54" t="str">
        <f ca="1">IF(ISERROR(MATCH(ROW($A88),general!$B:$B,0)),"",INDEX(general!Q:Q,MATCH(ROW($A88),general!$B:$B,0)))</f>
        <v/>
      </c>
      <c r="O91" s="54" t="str">
        <f ca="1">IF(ISERROR(MATCH(ROW($A88),general!$B:$B,0)),"",INDEX(general!R:R,MATCH(ROW($A88),general!$B:$B,0)))</f>
        <v/>
      </c>
    </row>
    <row r="92" spans="1:15" ht="48">
      <c r="A92" s="9" t="str">
        <f ca="1">+IF(C92="","",SUBTOTAL(3,$C$4:C92))</f>
        <v/>
      </c>
      <c r="B92" s="54" t="str">
        <f ca="1">IF(ISERROR(MATCH(ROW($A89),general!$B:$B,0)),"",INDEX(general!E:E,MATCH(ROW($A89),general!$B:$B,0)))</f>
        <v/>
      </c>
      <c r="C92" s="54" t="str">
        <f ca="1">IF(ISERROR(MATCH(ROW($A89),general!$B:$B,0)),"",INDEX(general!F:F,MATCH(ROW($A89),general!$B:$B,0)))</f>
        <v/>
      </c>
      <c r="D92" s="54" t="str">
        <f ca="1">IF(ISERROR(MATCH(ROW($A89),general!$B:$B,0)),"",INDEX(general!G:G,MATCH(ROW($A89),general!$B:$B,0)))</f>
        <v/>
      </c>
      <c r="E92" s="54" t="str">
        <f ca="1">IF(ISERROR(MATCH(ROW($A89),general!$B:$B,0)),"",INDEX(general!H:H,MATCH(ROW($A89),general!$B:$B,0)))</f>
        <v/>
      </c>
      <c r="F92" s="54" t="str">
        <f ca="1">IF(ISERROR(MATCH(ROW($A89),general!$B:$B,0)),"",INDEX(general!I:I,MATCH(ROW($A89),general!$B:$B,0)))</f>
        <v/>
      </c>
      <c r="G92" s="54" t="str">
        <f ca="1">IF(ISERROR(MATCH(ROW($A89),general!$B:$B,0)),"",INDEX(general!J:J,MATCH(ROW($A89),general!$B:$B,0)))</f>
        <v/>
      </c>
      <c r="H92" s="54" t="str">
        <f ca="1">IF(ISERROR(MATCH(ROW($A89),general!$B:$B,0)),"",INDEX(general!K:K,MATCH(ROW($A89),general!$B:$B,0)))</f>
        <v/>
      </c>
      <c r="I92" s="54" t="str">
        <f ca="1">IF(ISERROR(MATCH(ROW($A89),general!$B:$B,0)),"",INDEX(general!L:L,MATCH(ROW($A89),general!$B:$B,0)))</f>
        <v/>
      </c>
      <c r="J92" s="54" t="str">
        <f ca="1">IF(ISERROR(MATCH(ROW($A89),general!$B:$B,0)),"",INDEX(general!M:M,MATCH(ROW($A89),general!$B:$B,0)))</f>
        <v/>
      </c>
      <c r="K92" s="54" t="str">
        <f ca="1">IF(ISERROR(MATCH(ROW($A89),general!$B:$B,0)),"",INDEX(general!N:N,MATCH(ROW($A89),general!$B:$B,0)))</f>
        <v/>
      </c>
      <c r="L92" s="54" t="str">
        <f ca="1">IF(ISERROR(MATCH(ROW($A89),general!$B:$B,0)),"",INDEX(general!O:O,MATCH(ROW($A89),general!$B:$B,0)))</f>
        <v/>
      </c>
      <c r="M92" s="54" t="str">
        <f ca="1">IF(ISERROR(MATCH(ROW($A89),general!$B:$B,0)),"",INDEX(general!P:P,MATCH(ROW($A89),general!$B:$B,0)))</f>
        <v/>
      </c>
      <c r="N92" s="54" t="str">
        <f ca="1">IF(ISERROR(MATCH(ROW($A89),general!$B:$B,0)),"",INDEX(general!Q:Q,MATCH(ROW($A89),general!$B:$B,0)))</f>
        <v/>
      </c>
      <c r="O92" s="54" t="str">
        <f ca="1">IF(ISERROR(MATCH(ROW($A89),general!$B:$B,0)),"",INDEX(general!R:R,MATCH(ROW($A89),general!$B:$B,0)))</f>
        <v/>
      </c>
    </row>
    <row r="93" spans="1:15" ht="48">
      <c r="A93" s="9" t="str">
        <f ca="1">+IF(C93="","",SUBTOTAL(3,$C$4:C93))</f>
        <v/>
      </c>
      <c r="B93" s="54" t="str">
        <f ca="1">IF(ISERROR(MATCH(ROW($A90),general!$B:$B,0)),"",INDEX(general!E:E,MATCH(ROW($A90),general!$B:$B,0)))</f>
        <v/>
      </c>
      <c r="C93" s="54" t="str">
        <f ca="1">IF(ISERROR(MATCH(ROW($A90),general!$B:$B,0)),"",INDEX(general!F:F,MATCH(ROW($A90),general!$B:$B,0)))</f>
        <v/>
      </c>
      <c r="D93" s="54" t="str">
        <f ca="1">IF(ISERROR(MATCH(ROW($A90),general!$B:$B,0)),"",INDEX(general!G:G,MATCH(ROW($A90),general!$B:$B,0)))</f>
        <v/>
      </c>
      <c r="E93" s="54" t="str">
        <f ca="1">IF(ISERROR(MATCH(ROW($A90),general!$B:$B,0)),"",INDEX(general!H:H,MATCH(ROW($A90),general!$B:$B,0)))</f>
        <v/>
      </c>
      <c r="F93" s="54" t="str">
        <f ca="1">IF(ISERROR(MATCH(ROW($A90),general!$B:$B,0)),"",INDEX(general!I:I,MATCH(ROW($A90),general!$B:$B,0)))</f>
        <v/>
      </c>
      <c r="G93" s="54" t="str">
        <f ca="1">IF(ISERROR(MATCH(ROW($A90),general!$B:$B,0)),"",INDEX(general!J:J,MATCH(ROW($A90),general!$B:$B,0)))</f>
        <v/>
      </c>
      <c r="H93" s="54" t="str">
        <f ca="1">IF(ISERROR(MATCH(ROW($A90),general!$B:$B,0)),"",INDEX(general!K:K,MATCH(ROW($A90),general!$B:$B,0)))</f>
        <v/>
      </c>
      <c r="I93" s="54" t="str">
        <f ca="1">IF(ISERROR(MATCH(ROW($A90),general!$B:$B,0)),"",INDEX(general!L:L,MATCH(ROW($A90),general!$B:$B,0)))</f>
        <v/>
      </c>
      <c r="J93" s="54" t="str">
        <f ca="1">IF(ISERROR(MATCH(ROW($A90),general!$B:$B,0)),"",INDEX(general!M:M,MATCH(ROW($A90),general!$B:$B,0)))</f>
        <v/>
      </c>
      <c r="K93" s="54" t="str">
        <f ca="1">IF(ISERROR(MATCH(ROW($A90),general!$B:$B,0)),"",INDEX(general!N:N,MATCH(ROW($A90),general!$B:$B,0)))</f>
        <v/>
      </c>
      <c r="L93" s="54" t="str">
        <f ca="1">IF(ISERROR(MATCH(ROW($A90),general!$B:$B,0)),"",INDEX(general!O:O,MATCH(ROW($A90),general!$B:$B,0)))</f>
        <v/>
      </c>
      <c r="M93" s="54" t="str">
        <f ca="1">IF(ISERROR(MATCH(ROW($A90),general!$B:$B,0)),"",INDEX(general!P:P,MATCH(ROW($A90),general!$B:$B,0)))</f>
        <v/>
      </c>
      <c r="N93" s="54" t="str">
        <f ca="1">IF(ISERROR(MATCH(ROW($A90),general!$B:$B,0)),"",INDEX(general!Q:Q,MATCH(ROW($A90),general!$B:$B,0)))</f>
        <v/>
      </c>
      <c r="O93" s="54" t="str">
        <f ca="1">IF(ISERROR(MATCH(ROW($A90),general!$B:$B,0)),"",INDEX(general!R:R,MATCH(ROW($A90),general!$B:$B,0)))</f>
        <v/>
      </c>
    </row>
    <row r="94" spans="1:15" ht="48">
      <c r="A94" s="9" t="str">
        <f ca="1">+IF(C94="","",SUBTOTAL(3,$C$4:C94))</f>
        <v/>
      </c>
      <c r="B94" s="54" t="str">
        <f ca="1">IF(ISERROR(MATCH(ROW($A91),general!$B:$B,0)),"",INDEX(general!E:E,MATCH(ROW($A91),general!$B:$B,0)))</f>
        <v/>
      </c>
      <c r="C94" s="54" t="str">
        <f ca="1">IF(ISERROR(MATCH(ROW($A91),general!$B:$B,0)),"",INDEX(general!F:F,MATCH(ROW($A91),general!$B:$B,0)))</f>
        <v/>
      </c>
      <c r="D94" s="54" t="str">
        <f ca="1">IF(ISERROR(MATCH(ROW($A91),general!$B:$B,0)),"",INDEX(general!G:G,MATCH(ROW($A91),general!$B:$B,0)))</f>
        <v/>
      </c>
      <c r="E94" s="54" t="str">
        <f ca="1">IF(ISERROR(MATCH(ROW($A91),general!$B:$B,0)),"",INDEX(general!H:H,MATCH(ROW($A91),general!$B:$B,0)))</f>
        <v/>
      </c>
      <c r="F94" s="54" t="str">
        <f ca="1">IF(ISERROR(MATCH(ROW($A91),general!$B:$B,0)),"",INDEX(general!I:I,MATCH(ROW($A91),general!$B:$B,0)))</f>
        <v/>
      </c>
      <c r="G94" s="54" t="str">
        <f ca="1">IF(ISERROR(MATCH(ROW($A91),general!$B:$B,0)),"",INDEX(general!J:J,MATCH(ROW($A91),general!$B:$B,0)))</f>
        <v/>
      </c>
      <c r="H94" s="54" t="str">
        <f ca="1">IF(ISERROR(MATCH(ROW($A91),general!$B:$B,0)),"",INDEX(general!K:K,MATCH(ROW($A91),general!$B:$B,0)))</f>
        <v/>
      </c>
      <c r="I94" s="54" t="str">
        <f ca="1">IF(ISERROR(MATCH(ROW($A91),general!$B:$B,0)),"",INDEX(general!L:L,MATCH(ROW($A91),general!$B:$B,0)))</f>
        <v/>
      </c>
      <c r="J94" s="54" t="str">
        <f ca="1">IF(ISERROR(MATCH(ROW($A91),general!$B:$B,0)),"",INDEX(general!M:M,MATCH(ROW($A91),general!$B:$B,0)))</f>
        <v/>
      </c>
      <c r="K94" s="54" t="str">
        <f ca="1">IF(ISERROR(MATCH(ROW($A91),general!$B:$B,0)),"",INDEX(general!N:N,MATCH(ROW($A91),general!$B:$B,0)))</f>
        <v/>
      </c>
      <c r="L94" s="54" t="str">
        <f ca="1">IF(ISERROR(MATCH(ROW($A91),general!$B:$B,0)),"",INDEX(general!O:O,MATCH(ROW($A91),general!$B:$B,0)))</f>
        <v/>
      </c>
      <c r="M94" s="54" t="str">
        <f ca="1">IF(ISERROR(MATCH(ROW($A91),general!$B:$B,0)),"",INDEX(general!P:P,MATCH(ROW($A91),general!$B:$B,0)))</f>
        <v/>
      </c>
      <c r="N94" s="54" t="str">
        <f ca="1">IF(ISERROR(MATCH(ROW($A91),general!$B:$B,0)),"",INDEX(general!Q:Q,MATCH(ROW($A91),general!$B:$B,0)))</f>
        <v/>
      </c>
      <c r="O94" s="54" t="str">
        <f ca="1">IF(ISERROR(MATCH(ROW($A91),general!$B:$B,0)),"",INDEX(general!R:R,MATCH(ROW($A91),general!$B:$B,0)))</f>
        <v/>
      </c>
    </row>
    <row r="95" spans="1:15" ht="48">
      <c r="A95" s="9" t="str">
        <f ca="1">+IF(C95="","",SUBTOTAL(3,$C$4:C95))</f>
        <v/>
      </c>
      <c r="B95" s="54" t="str">
        <f ca="1">IF(ISERROR(MATCH(ROW($A92),general!$B:$B,0)),"",INDEX(general!E:E,MATCH(ROW($A92),general!$B:$B,0)))</f>
        <v/>
      </c>
      <c r="C95" s="54" t="str">
        <f ca="1">IF(ISERROR(MATCH(ROW($A92),general!$B:$B,0)),"",INDEX(general!F:F,MATCH(ROW($A92),general!$B:$B,0)))</f>
        <v/>
      </c>
      <c r="D95" s="54" t="str">
        <f ca="1">IF(ISERROR(MATCH(ROW($A92),general!$B:$B,0)),"",INDEX(general!G:G,MATCH(ROW($A92),general!$B:$B,0)))</f>
        <v/>
      </c>
      <c r="E95" s="54" t="str">
        <f ca="1">IF(ISERROR(MATCH(ROW($A92),general!$B:$B,0)),"",INDEX(general!H:H,MATCH(ROW($A92),general!$B:$B,0)))</f>
        <v/>
      </c>
      <c r="F95" s="54" t="str">
        <f ca="1">IF(ISERROR(MATCH(ROW($A92),general!$B:$B,0)),"",INDEX(general!I:I,MATCH(ROW($A92),general!$B:$B,0)))</f>
        <v/>
      </c>
      <c r="G95" s="54" t="str">
        <f ca="1">IF(ISERROR(MATCH(ROW($A92),general!$B:$B,0)),"",INDEX(general!J:J,MATCH(ROW($A92),general!$B:$B,0)))</f>
        <v/>
      </c>
      <c r="H95" s="54" t="str">
        <f ca="1">IF(ISERROR(MATCH(ROW($A92),general!$B:$B,0)),"",INDEX(general!K:K,MATCH(ROW($A92),general!$B:$B,0)))</f>
        <v/>
      </c>
      <c r="I95" s="54" t="str">
        <f ca="1">IF(ISERROR(MATCH(ROW($A92),general!$B:$B,0)),"",INDEX(general!L:L,MATCH(ROW($A92),general!$B:$B,0)))</f>
        <v/>
      </c>
      <c r="J95" s="54" t="str">
        <f ca="1">IF(ISERROR(MATCH(ROW($A92),general!$B:$B,0)),"",INDEX(general!M:M,MATCH(ROW($A92),general!$B:$B,0)))</f>
        <v/>
      </c>
      <c r="K95" s="54" t="str">
        <f ca="1">IF(ISERROR(MATCH(ROW($A92),general!$B:$B,0)),"",INDEX(general!N:N,MATCH(ROW($A92),general!$B:$B,0)))</f>
        <v/>
      </c>
      <c r="L95" s="54" t="str">
        <f ca="1">IF(ISERROR(MATCH(ROW($A92),general!$B:$B,0)),"",INDEX(general!O:O,MATCH(ROW($A92),general!$B:$B,0)))</f>
        <v/>
      </c>
      <c r="M95" s="54" t="str">
        <f ca="1">IF(ISERROR(MATCH(ROW($A92),general!$B:$B,0)),"",INDEX(general!P:P,MATCH(ROW($A92),general!$B:$B,0)))</f>
        <v/>
      </c>
      <c r="N95" s="54" t="str">
        <f ca="1">IF(ISERROR(MATCH(ROW($A92),general!$B:$B,0)),"",INDEX(general!Q:Q,MATCH(ROW($A92),general!$B:$B,0)))</f>
        <v/>
      </c>
      <c r="O95" s="54" t="str">
        <f ca="1">IF(ISERROR(MATCH(ROW($A92),general!$B:$B,0)),"",INDEX(general!R:R,MATCH(ROW($A92),general!$B:$B,0)))</f>
        <v/>
      </c>
    </row>
    <row r="96" spans="1:15" ht="48">
      <c r="A96" s="9" t="str">
        <f ca="1">+IF(C96="","",SUBTOTAL(3,$C$4:C96))</f>
        <v/>
      </c>
      <c r="B96" s="54" t="str">
        <f ca="1">IF(ISERROR(MATCH(ROW($A93),general!$B:$B,0)),"",INDEX(general!E:E,MATCH(ROW($A93),general!$B:$B,0)))</f>
        <v/>
      </c>
      <c r="C96" s="54" t="str">
        <f ca="1">IF(ISERROR(MATCH(ROW($A93),general!$B:$B,0)),"",INDEX(general!F:F,MATCH(ROW($A93),general!$B:$B,0)))</f>
        <v/>
      </c>
      <c r="D96" s="54" t="str">
        <f ca="1">IF(ISERROR(MATCH(ROW($A93),general!$B:$B,0)),"",INDEX(general!G:G,MATCH(ROW($A93),general!$B:$B,0)))</f>
        <v/>
      </c>
      <c r="E96" s="54" t="str">
        <f ca="1">IF(ISERROR(MATCH(ROW($A93),general!$B:$B,0)),"",INDEX(general!H:H,MATCH(ROW($A93),general!$B:$B,0)))</f>
        <v/>
      </c>
      <c r="F96" s="54" t="str">
        <f ca="1">IF(ISERROR(MATCH(ROW($A93),general!$B:$B,0)),"",INDEX(general!I:I,MATCH(ROW($A93),general!$B:$B,0)))</f>
        <v/>
      </c>
      <c r="G96" s="54" t="str">
        <f ca="1">IF(ISERROR(MATCH(ROW($A93),general!$B:$B,0)),"",INDEX(general!J:J,MATCH(ROW($A93),general!$B:$B,0)))</f>
        <v/>
      </c>
      <c r="H96" s="54" t="str">
        <f ca="1">IF(ISERROR(MATCH(ROW($A93),general!$B:$B,0)),"",INDEX(general!K:K,MATCH(ROW($A93),general!$B:$B,0)))</f>
        <v/>
      </c>
      <c r="I96" s="54" t="str">
        <f ca="1">IF(ISERROR(MATCH(ROW($A93),general!$B:$B,0)),"",INDEX(general!L:L,MATCH(ROW($A93),general!$B:$B,0)))</f>
        <v/>
      </c>
      <c r="J96" s="54" t="str">
        <f ca="1">IF(ISERROR(MATCH(ROW($A93),general!$B:$B,0)),"",INDEX(general!M:M,MATCH(ROW($A93),general!$B:$B,0)))</f>
        <v/>
      </c>
      <c r="K96" s="54" t="str">
        <f ca="1">IF(ISERROR(MATCH(ROW($A93),general!$B:$B,0)),"",INDEX(general!N:N,MATCH(ROW($A93),general!$B:$B,0)))</f>
        <v/>
      </c>
      <c r="L96" s="54" t="str">
        <f ca="1">IF(ISERROR(MATCH(ROW($A93),general!$B:$B,0)),"",INDEX(general!O:O,MATCH(ROW($A93),general!$B:$B,0)))</f>
        <v/>
      </c>
      <c r="M96" s="54" t="str">
        <f ca="1">IF(ISERROR(MATCH(ROW($A93),general!$B:$B,0)),"",INDEX(general!P:P,MATCH(ROW($A93),general!$B:$B,0)))</f>
        <v/>
      </c>
      <c r="N96" s="54" t="str">
        <f ca="1">IF(ISERROR(MATCH(ROW($A93),general!$B:$B,0)),"",INDEX(general!Q:Q,MATCH(ROW($A93),general!$B:$B,0)))</f>
        <v/>
      </c>
      <c r="O96" s="54" t="str">
        <f ca="1">IF(ISERROR(MATCH(ROW($A93),general!$B:$B,0)),"",INDEX(general!R:R,MATCH(ROW($A93),general!$B:$B,0)))</f>
        <v/>
      </c>
    </row>
    <row r="97" spans="1:15" ht="48">
      <c r="A97" s="9" t="str">
        <f ca="1">+IF(C97="","",SUBTOTAL(3,$C$4:C97))</f>
        <v/>
      </c>
      <c r="B97" s="54" t="str">
        <f ca="1">IF(ISERROR(MATCH(ROW($A94),general!$B:$B,0)),"",INDEX(general!E:E,MATCH(ROW($A94),general!$B:$B,0)))</f>
        <v/>
      </c>
      <c r="C97" s="54" t="str">
        <f ca="1">IF(ISERROR(MATCH(ROW($A94),general!$B:$B,0)),"",INDEX(general!F:F,MATCH(ROW($A94),general!$B:$B,0)))</f>
        <v/>
      </c>
      <c r="D97" s="54" t="str">
        <f ca="1">IF(ISERROR(MATCH(ROW($A94),general!$B:$B,0)),"",INDEX(general!G:G,MATCH(ROW($A94),general!$B:$B,0)))</f>
        <v/>
      </c>
      <c r="E97" s="54" t="str">
        <f ca="1">IF(ISERROR(MATCH(ROW($A94),general!$B:$B,0)),"",INDEX(general!H:H,MATCH(ROW($A94),general!$B:$B,0)))</f>
        <v/>
      </c>
      <c r="F97" s="54" t="str">
        <f ca="1">IF(ISERROR(MATCH(ROW($A94),general!$B:$B,0)),"",INDEX(general!I:I,MATCH(ROW($A94),general!$B:$B,0)))</f>
        <v/>
      </c>
      <c r="G97" s="54" t="str">
        <f ca="1">IF(ISERROR(MATCH(ROW($A94),general!$B:$B,0)),"",INDEX(general!J:J,MATCH(ROW($A94),general!$B:$B,0)))</f>
        <v/>
      </c>
      <c r="H97" s="54" t="str">
        <f ca="1">IF(ISERROR(MATCH(ROW($A94),general!$B:$B,0)),"",INDEX(general!K:K,MATCH(ROW($A94),general!$B:$B,0)))</f>
        <v/>
      </c>
      <c r="I97" s="54" t="str">
        <f ca="1">IF(ISERROR(MATCH(ROW($A94),general!$B:$B,0)),"",INDEX(general!L:L,MATCH(ROW($A94),general!$B:$B,0)))</f>
        <v/>
      </c>
      <c r="J97" s="54" t="str">
        <f ca="1">IF(ISERROR(MATCH(ROW($A94),general!$B:$B,0)),"",INDEX(general!M:M,MATCH(ROW($A94),general!$B:$B,0)))</f>
        <v/>
      </c>
      <c r="K97" s="54" t="str">
        <f ca="1">IF(ISERROR(MATCH(ROW($A94),general!$B:$B,0)),"",INDEX(general!N:N,MATCH(ROW($A94),general!$B:$B,0)))</f>
        <v/>
      </c>
      <c r="L97" s="54" t="str">
        <f ca="1">IF(ISERROR(MATCH(ROW($A94),general!$B:$B,0)),"",INDEX(general!O:O,MATCH(ROW($A94),general!$B:$B,0)))</f>
        <v/>
      </c>
      <c r="M97" s="54" t="str">
        <f ca="1">IF(ISERROR(MATCH(ROW($A94),general!$B:$B,0)),"",INDEX(general!P:P,MATCH(ROW($A94),general!$B:$B,0)))</f>
        <v/>
      </c>
      <c r="N97" s="54" t="str">
        <f ca="1">IF(ISERROR(MATCH(ROW($A94),general!$B:$B,0)),"",INDEX(general!Q:Q,MATCH(ROW($A94),general!$B:$B,0)))</f>
        <v/>
      </c>
      <c r="O97" s="54" t="str">
        <f ca="1">IF(ISERROR(MATCH(ROW($A94),general!$B:$B,0)),"",INDEX(general!R:R,MATCH(ROW($A94),general!$B:$B,0)))</f>
        <v/>
      </c>
    </row>
    <row r="98" spans="1:15" ht="48">
      <c r="A98" s="9" t="str">
        <f ca="1">+IF(C98="","",SUBTOTAL(3,$C$4:C98))</f>
        <v/>
      </c>
      <c r="B98" s="54" t="str">
        <f ca="1">IF(ISERROR(MATCH(ROW($A95),general!$B:$B,0)),"",INDEX(general!E:E,MATCH(ROW($A95),general!$B:$B,0)))</f>
        <v/>
      </c>
      <c r="C98" s="54" t="str">
        <f ca="1">IF(ISERROR(MATCH(ROW($A95),general!$B:$B,0)),"",INDEX(general!F:F,MATCH(ROW($A95),general!$B:$B,0)))</f>
        <v/>
      </c>
      <c r="D98" s="54" t="str">
        <f ca="1">IF(ISERROR(MATCH(ROW($A95),general!$B:$B,0)),"",INDEX(general!G:G,MATCH(ROW($A95),general!$B:$B,0)))</f>
        <v/>
      </c>
      <c r="E98" s="54" t="str">
        <f ca="1">IF(ISERROR(MATCH(ROW($A95),general!$B:$B,0)),"",INDEX(general!H:H,MATCH(ROW($A95),general!$B:$B,0)))</f>
        <v/>
      </c>
      <c r="F98" s="54" t="str">
        <f ca="1">IF(ISERROR(MATCH(ROW($A95),general!$B:$B,0)),"",INDEX(general!I:I,MATCH(ROW($A95),general!$B:$B,0)))</f>
        <v/>
      </c>
      <c r="G98" s="54" t="str">
        <f ca="1">IF(ISERROR(MATCH(ROW($A95),general!$B:$B,0)),"",INDEX(general!J:J,MATCH(ROW($A95),general!$B:$B,0)))</f>
        <v/>
      </c>
      <c r="H98" s="54" t="str">
        <f ca="1">IF(ISERROR(MATCH(ROW($A95),general!$B:$B,0)),"",INDEX(general!K:K,MATCH(ROW($A95),general!$B:$B,0)))</f>
        <v/>
      </c>
      <c r="I98" s="54" t="str">
        <f ca="1">IF(ISERROR(MATCH(ROW($A95),general!$B:$B,0)),"",INDEX(general!L:L,MATCH(ROW($A95),general!$B:$B,0)))</f>
        <v/>
      </c>
      <c r="J98" s="54" t="str">
        <f ca="1">IF(ISERROR(MATCH(ROW($A95),general!$B:$B,0)),"",INDEX(general!M:M,MATCH(ROW($A95),general!$B:$B,0)))</f>
        <v/>
      </c>
      <c r="K98" s="54" t="str">
        <f ca="1">IF(ISERROR(MATCH(ROW($A95),general!$B:$B,0)),"",INDEX(general!N:N,MATCH(ROW($A95),general!$B:$B,0)))</f>
        <v/>
      </c>
      <c r="L98" s="54" t="str">
        <f ca="1">IF(ISERROR(MATCH(ROW($A95),general!$B:$B,0)),"",INDEX(general!O:O,MATCH(ROW($A95),general!$B:$B,0)))</f>
        <v/>
      </c>
      <c r="M98" s="54" t="str">
        <f ca="1">IF(ISERROR(MATCH(ROW($A95),general!$B:$B,0)),"",INDEX(general!P:P,MATCH(ROW($A95),general!$B:$B,0)))</f>
        <v/>
      </c>
      <c r="N98" s="54" t="str">
        <f ca="1">IF(ISERROR(MATCH(ROW($A95),general!$B:$B,0)),"",INDEX(general!Q:Q,MATCH(ROW($A95),general!$B:$B,0)))</f>
        <v/>
      </c>
      <c r="O98" s="54" t="str">
        <f ca="1">IF(ISERROR(MATCH(ROW($A95),general!$B:$B,0)),"",INDEX(general!R:R,MATCH(ROW($A95),general!$B:$B,0)))</f>
        <v/>
      </c>
    </row>
    <row r="99" spans="1:15" ht="48">
      <c r="A99" s="9" t="str">
        <f ca="1">+IF(C99="","",SUBTOTAL(3,$C$4:C99))</f>
        <v/>
      </c>
      <c r="B99" s="54" t="str">
        <f ca="1">IF(ISERROR(MATCH(ROW($A96),general!$B:$B,0)),"",INDEX(general!E:E,MATCH(ROW($A96),general!$B:$B,0)))</f>
        <v/>
      </c>
      <c r="C99" s="54" t="str">
        <f ca="1">IF(ISERROR(MATCH(ROW($A96),general!$B:$B,0)),"",INDEX(general!F:F,MATCH(ROW($A96),general!$B:$B,0)))</f>
        <v/>
      </c>
      <c r="D99" s="54" t="str">
        <f ca="1">IF(ISERROR(MATCH(ROW($A96),general!$B:$B,0)),"",INDEX(general!G:G,MATCH(ROW($A96),general!$B:$B,0)))</f>
        <v/>
      </c>
      <c r="E99" s="54" t="str">
        <f ca="1">IF(ISERROR(MATCH(ROW($A96),general!$B:$B,0)),"",INDEX(general!H:H,MATCH(ROW($A96),general!$B:$B,0)))</f>
        <v/>
      </c>
      <c r="F99" s="54" t="str">
        <f ca="1">IF(ISERROR(MATCH(ROW($A96),general!$B:$B,0)),"",INDEX(general!I:I,MATCH(ROW($A96),general!$B:$B,0)))</f>
        <v/>
      </c>
      <c r="G99" s="54" t="str">
        <f ca="1">IF(ISERROR(MATCH(ROW($A96),general!$B:$B,0)),"",INDEX(general!J:J,MATCH(ROW($A96),general!$B:$B,0)))</f>
        <v/>
      </c>
      <c r="H99" s="54" t="str">
        <f ca="1">IF(ISERROR(MATCH(ROW($A96),general!$B:$B,0)),"",INDEX(general!K:K,MATCH(ROW($A96),general!$B:$B,0)))</f>
        <v/>
      </c>
      <c r="I99" s="54" t="str">
        <f ca="1">IF(ISERROR(MATCH(ROW($A96),general!$B:$B,0)),"",INDEX(general!L:L,MATCH(ROW($A96),general!$B:$B,0)))</f>
        <v/>
      </c>
      <c r="J99" s="54" t="str">
        <f ca="1">IF(ISERROR(MATCH(ROW($A96),general!$B:$B,0)),"",INDEX(general!M:M,MATCH(ROW($A96),general!$B:$B,0)))</f>
        <v/>
      </c>
      <c r="K99" s="54" t="str">
        <f ca="1">IF(ISERROR(MATCH(ROW($A96),general!$B:$B,0)),"",INDEX(general!N:N,MATCH(ROW($A96),general!$B:$B,0)))</f>
        <v/>
      </c>
      <c r="L99" s="54" t="str">
        <f ca="1">IF(ISERROR(MATCH(ROW($A96),general!$B:$B,0)),"",INDEX(general!O:O,MATCH(ROW($A96),general!$B:$B,0)))</f>
        <v/>
      </c>
      <c r="M99" s="54" t="str">
        <f ca="1">IF(ISERROR(MATCH(ROW($A96),general!$B:$B,0)),"",INDEX(general!P:P,MATCH(ROW($A96),general!$B:$B,0)))</f>
        <v/>
      </c>
      <c r="N99" s="54" t="str">
        <f ca="1">IF(ISERROR(MATCH(ROW($A96),general!$B:$B,0)),"",INDEX(general!Q:Q,MATCH(ROW($A96),general!$B:$B,0)))</f>
        <v/>
      </c>
      <c r="O99" s="54" t="str">
        <f ca="1">IF(ISERROR(MATCH(ROW($A96),general!$B:$B,0)),"",INDEX(general!R:R,MATCH(ROW($A96),general!$B:$B,0)))</f>
        <v/>
      </c>
    </row>
    <row r="100" spans="1:15" ht="48">
      <c r="A100" s="9" t="str">
        <f ca="1">+IF(C100="","",SUBTOTAL(3,$C$4:C100))</f>
        <v/>
      </c>
      <c r="B100" s="54" t="str">
        <f ca="1">IF(ISERROR(MATCH(ROW($A97),general!$B:$B,0)),"",INDEX(general!E:E,MATCH(ROW($A97),general!$B:$B,0)))</f>
        <v/>
      </c>
      <c r="C100" s="54" t="str">
        <f ca="1">IF(ISERROR(MATCH(ROW($A97),general!$B:$B,0)),"",INDEX(general!F:F,MATCH(ROW($A97),general!$B:$B,0)))</f>
        <v/>
      </c>
      <c r="D100" s="54" t="str">
        <f ca="1">IF(ISERROR(MATCH(ROW($A97),general!$B:$B,0)),"",INDEX(general!G:G,MATCH(ROW($A97),general!$B:$B,0)))</f>
        <v/>
      </c>
      <c r="E100" s="54" t="str">
        <f ca="1">IF(ISERROR(MATCH(ROW($A97),general!$B:$B,0)),"",INDEX(general!H:H,MATCH(ROW($A97),general!$B:$B,0)))</f>
        <v/>
      </c>
      <c r="F100" s="54" t="str">
        <f ca="1">IF(ISERROR(MATCH(ROW($A97),general!$B:$B,0)),"",INDEX(general!I:I,MATCH(ROW($A97),general!$B:$B,0)))</f>
        <v/>
      </c>
      <c r="G100" s="54" t="str">
        <f ca="1">IF(ISERROR(MATCH(ROW($A97),general!$B:$B,0)),"",INDEX(general!J:J,MATCH(ROW($A97),general!$B:$B,0)))</f>
        <v/>
      </c>
      <c r="H100" s="54" t="str">
        <f ca="1">IF(ISERROR(MATCH(ROW($A97),general!$B:$B,0)),"",INDEX(general!K:K,MATCH(ROW($A97),general!$B:$B,0)))</f>
        <v/>
      </c>
      <c r="I100" s="54" t="str">
        <f ca="1">IF(ISERROR(MATCH(ROW($A97),general!$B:$B,0)),"",INDEX(general!L:L,MATCH(ROW($A97),general!$B:$B,0)))</f>
        <v/>
      </c>
      <c r="J100" s="54" t="str">
        <f ca="1">IF(ISERROR(MATCH(ROW($A97),general!$B:$B,0)),"",INDEX(general!M:M,MATCH(ROW($A97),general!$B:$B,0)))</f>
        <v/>
      </c>
      <c r="K100" s="54" t="str">
        <f ca="1">IF(ISERROR(MATCH(ROW($A97),general!$B:$B,0)),"",INDEX(general!N:N,MATCH(ROW($A97),general!$B:$B,0)))</f>
        <v/>
      </c>
      <c r="L100" s="54" t="str">
        <f ca="1">IF(ISERROR(MATCH(ROW($A97),general!$B:$B,0)),"",INDEX(general!O:O,MATCH(ROW($A97),general!$B:$B,0)))</f>
        <v/>
      </c>
      <c r="M100" s="54" t="str">
        <f ca="1">IF(ISERROR(MATCH(ROW($A97),general!$B:$B,0)),"",INDEX(general!P:P,MATCH(ROW($A97),general!$B:$B,0)))</f>
        <v/>
      </c>
      <c r="N100" s="54" t="str">
        <f ca="1">IF(ISERROR(MATCH(ROW($A97),general!$B:$B,0)),"",INDEX(general!Q:Q,MATCH(ROW($A97),general!$B:$B,0)))</f>
        <v/>
      </c>
      <c r="O100" s="54" t="str">
        <f ca="1">IF(ISERROR(MATCH(ROW($A97),general!$B:$B,0)),"",INDEX(general!R:R,MATCH(ROW($A97),general!$B:$B,0)))</f>
        <v/>
      </c>
    </row>
    <row r="101" spans="1:15" ht="48">
      <c r="A101" s="9" t="str">
        <f ca="1">+IF(C101="","",SUBTOTAL(3,$C$4:C101))</f>
        <v/>
      </c>
      <c r="B101" s="54" t="str">
        <f ca="1">IF(ISERROR(MATCH(ROW($A98),general!$B:$B,0)),"",INDEX(general!E:E,MATCH(ROW($A98),general!$B:$B,0)))</f>
        <v/>
      </c>
      <c r="C101" s="54" t="str">
        <f ca="1">IF(ISERROR(MATCH(ROW($A98),general!$B:$B,0)),"",INDEX(general!F:F,MATCH(ROW($A98),general!$B:$B,0)))</f>
        <v/>
      </c>
      <c r="D101" s="54" t="str">
        <f ca="1">IF(ISERROR(MATCH(ROW($A98),general!$B:$B,0)),"",INDEX(general!G:G,MATCH(ROW($A98),general!$B:$B,0)))</f>
        <v/>
      </c>
      <c r="E101" s="54" t="str">
        <f ca="1">IF(ISERROR(MATCH(ROW($A98),general!$B:$B,0)),"",INDEX(general!H:H,MATCH(ROW($A98),general!$B:$B,0)))</f>
        <v/>
      </c>
      <c r="F101" s="54" t="str">
        <f ca="1">IF(ISERROR(MATCH(ROW($A98),general!$B:$B,0)),"",INDEX(general!I:I,MATCH(ROW($A98),general!$B:$B,0)))</f>
        <v/>
      </c>
      <c r="G101" s="54" t="str">
        <f ca="1">IF(ISERROR(MATCH(ROW($A98),general!$B:$B,0)),"",INDEX(general!J:J,MATCH(ROW($A98),general!$B:$B,0)))</f>
        <v/>
      </c>
      <c r="H101" s="54" t="str">
        <f ca="1">IF(ISERROR(MATCH(ROW($A98),general!$B:$B,0)),"",INDEX(general!K:K,MATCH(ROW($A98),general!$B:$B,0)))</f>
        <v/>
      </c>
      <c r="I101" s="54" t="str">
        <f ca="1">IF(ISERROR(MATCH(ROW($A98),general!$B:$B,0)),"",INDEX(general!L:L,MATCH(ROW($A98),general!$B:$B,0)))</f>
        <v/>
      </c>
      <c r="J101" s="54" t="str">
        <f ca="1">IF(ISERROR(MATCH(ROW($A98),general!$B:$B,0)),"",INDEX(general!M:M,MATCH(ROW($A98),general!$B:$B,0)))</f>
        <v/>
      </c>
      <c r="K101" s="54" t="str">
        <f ca="1">IF(ISERROR(MATCH(ROW($A98),general!$B:$B,0)),"",INDEX(general!N:N,MATCH(ROW($A98),general!$B:$B,0)))</f>
        <v/>
      </c>
      <c r="L101" s="54" t="str">
        <f ca="1">IF(ISERROR(MATCH(ROW($A98),general!$B:$B,0)),"",INDEX(general!O:O,MATCH(ROW($A98),general!$B:$B,0)))</f>
        <v/>
      </c>
      <c r="M101" s="54" t="str">
        <f ca="1">IF(ISERROR(MATCH(ROW($A98),general!$B:$B,0)),"",INDEX(general!P:P,MATCH(ROW($A98),general!$B:$B,0)))</f>
        <v/>
      </c>
      <c r="N101" s="54" t="str">
        <f ca="1">IF(ISERROR(MATCH(ROW($A98),general!$B:$B,0)),"",INDEX(general!Q:Q,MATCH(ROW($A98),general!$B:$B,0)))</f>
        <v/>
      </c>
      <c r="O101" s="54" t="str">
        <f ca="1">IF(ISERROR(MATCH(ROW($A98),general!$B:$B,0)),"",INDEX(general!R:R,MATCH(ROW($A98),general!$B:$B,0)))</f>
        <v/>
      </c>
    </row>
    <row r="102" spans="1:15" ht="48">
      <c r="A102" s="9" t="str">
        <f ca="1">+IF(C102="","",SUBTOTAL(3,$C$4:C102))</f>
        <v/>
      </c>
      <c r="B102" s="54" t="str">
        <f ca="1">IF(ISERROR(MATCH(ROW($A99),general!$B:$B,0)),"",INDEX(general!E:E,MATCH(ROW($A99),general!$B:$B,0)))</f>
        <v/>
      </c>
      <c r="C102" s="54" t="str">
        <f ca="1">IF(ISERROR(MATCH(ROW($A99),general!$B:$B,0)),"",INDEX(general!F:F,MATCH(ROW($A99),general!$B:$B,0)))</f>
        <v/>
      </c>
      <c r="D102" s="54" t="str">
        <f ca="1">IF(ISERROR(MATCH(ROW($A99),general!$B:$B,0)),"",INDEX(general!G:G,MATCH(ROW($A99),general!$B:$B,0)))</f>
        <v/>
      </c>
      <c r="E102" s="54" t="str">
        <f ca="1">IF(ISERROR(MATCH(ROW($A99),general!$B:$B,0)),"",INDEX(general!H:H,MATCH(ROW($A99),general!$B:$B,0)))</f>
        <v/>
      </c>
      <c r="F102" s="54" t="str">
        <f ca="1">IF(ISERROR(MATCH(ROW($A99),general!$B:$B,0)),"",INDEX(general!I:I,MATCH(ROW($A99),general!$B:$B,0)))</f>
        <v/>
      </c>
      <c r="G102" s="54" t="str">
        <f ca="1">IF(ISERROR(MATCH(ROW($A99),general!$B:$B,0)),"",INDEX(general!J:J,MATCH(ROW($A99),general!$B:$B,0)))</f>
        <v/>
      </c>
      <c r="H102" s="54" t="str">
        <f ca="1">IF(ISERROR(MATCH(ROW($A99),general!$B:$B,0)),"",INDEX(general!K:K,MATCH(ROW($A99),general!$B:$B,0)))</f>
        <v/>
      </c>
      <c r="I102" s="54" t="str">
        <f ca="1">IF(ISERROR(MATCH(ROW($A99),general!$B:$B,0)),"",INDEX(general!L:L,MATCH(ROW($A99),general!$B:$B,0)))</f>
        <v/>
      </c>
      <c r="J102" s="54" t="str">
        <f ca="1">IF(ISERROR(MATCH(ROW($A99),general!$B:$B,0)),"",INDEX(general!M:M,MATCH(ROW($A99),general!$B:$B,0)))</f>
        <v/>
      </c>
      <c r="K102" s="54" t="str">
        <f ca="1">IF(ISERROR(MATCH(ROW($A99),general!$B:$B,0)),"",INDEX(general!N:N,MATCH(ROW($A99),general!$B:$B,0)))</f>
        <v/>
      </c>
      <c r="L102" s="54" t="str">
        <f ca="1">IF(ISERROR(MATCH(ROW($A99),general!$B:$B,0)),"",INDEX(general!O:O,MATCH(ROW($A99),general!$B:$B,0)))</f>
        <v/>
      </c>
      <c r="M102" s="54" t="str">
        <f ca="1">IF(ISERROR(MATCH(ROW($A99),general!$B:$B,0)),"",INDEX(general!P:P,MATCH(ROW($A99),general!$B:$B,0)))</f>
        <v/>
      </c>
      <c r="N102" s="54" t="str">
        <f ca="1">IF(ISERROR(MATCH(ROW($A99),general!$B:$B,0)),"",INDEX(general!Q:Q,MATCH(ROW($A99),general!$B:$B,0)))</f>
        <v/>
      </c>
      <c r="O102" s="54" t="str">
        <f ca="1">IF(ISERROR(MATCH(ROW($A99),general!$B:$B,0)),"",INDEX(general!R:R,MATCH(ROW($A99),general!$B:$B,0)))</f>
        <v/>
      </c>
    </row>
    <row r="103" spans="1:15" ht="48">
      <c r="A103" s="9" t="str">
        <f ca="1">+IF(C103="","",SUBTOTAL(3,$C$4:C103))</f>
        <v/>
      </c>
      <c r="B103" s="54" t="str">
        <f ca="1">IF(ISERROR(MATCH(ROW($A100),general!$B:$B,0)),"",INDEX(general!E:E,MATCH(ROW($A100),general!$B:$B,0)))</f>
        <v/>
      </c>
      <c r="C103" s="54" t="str">
        <f ca="1">IF(ISERROR(MATCH(ROW($A100),general!$B:$B,0)),"",INDEX(general!F:F,MATCH(ROW($A100),general!$B:$B,0)))</f>
        <v/>
      </c>
      <c r="D103" s="54" t="str">
        <f ca="1">IF(ISERROR(MATCH(ROW($A100),general!$B:$B,0)),"",INDEX(general!G:G,MATCH(ROW($A100),general!$B:$B,0)))</f>
        <v/>
      </c>
      <c r="E103" s="54" t="str">
        <f ca="1">IF(ISERROR(MATCH(ROW($A100),general!$B:$B,0)),"",INDEX(general!H:H,MATCH(ROW($A100),general!$B:$B,0)))</f>
        <v/>
      </c>
      <c r="F103" s="54" t="str">
        <f ca="1">IF(ISERROR(MATCH(ROW($A100),general!$B:$B,0)),"",INDEX(general!I:I,MATCH(ROW($A100),general!$B:$B,0)))</f>
        <v/>
      </c>
      <c r="G103" s="54" t="str">
        <f ca="1">IF(ISERROR(MATCH(ROW($A100),general!$B:$B,0)),"",INDEX(general!J:J,MATCH(ROW($A100),general!$B:$B,0)))</f>
        <v/>
      </c>
      <c r="H103" s="54" t="str">
        <f ca="1">IF(ISERROR(MATCH(ROW($A100),general!$B:$B,0)),"",INDEX(general!K:K,MATCH(ROW($A100),general!$B:$B,0)))</f>
        <v/>
      </c>
      <c r="I103" s="54" t="str">
        <f ca="1">IF(ISERROR(MATCH(ROW($A100),general!$B:$B,0)),"",INDEX(general!L:L,MATCH(ROW($A100),general!$B:$B,0)))</f>
        <v/>
      </c>
      <c r="J103" s="54" t="str">
        <f ca="1">IF(ISERROR(MATCH(ROW($A100),general!$B:$B,0)),"",INDEX(general!M:M,MATCH(ROW($A100),general!$B:$B,0)))</f>
        <v/>
      </c>
      <c r="K103" s="54" t="str">
        <f ca="1">IF(ISERROR(MATCH(ROW($A100),general!$B:$B,0)),"",INDEX(general!N:N,MATCH(ROW($A100),general!$B:$B,0)))</f>
        <v/>
      </c>
      <c r="L103" s="54" t="str">
        <f ca="1">IF(ISERROR(MATCH(ROW($A100),general!$B:$B,0)),"",INDEX(general!O:O,MATCH(ROW($A100),general!$B:$B,0)))</f>
        <v/>
      </c>
      <c r="M103" s="54" t="str">
        <f ca="1">IF(ISERROR(MATCH(ROW($A100),general!$B:$B,0)),"",INDEX(general!P:P,MATCH(ROW($A100),general!$B:$B,0)))</f>
        <v/>
      </c>
      <c r="N103" s="54" t="str">
        <f ca="1">IF(ISERROR(MATCH(ROW($A100),general!$B:$B,0)),"",INDEX(general!Q:Q,MATCH(ROW($A100),general!$B:$B,0)))</f>
        <v/>
      </c>
      <c r="O103" s="54" t="str">
        <f ca="1">IF(ISERROR(MATCH(ROW($A100),general!$B:$B,0)),"",INDEX(general!R:R,MATCH(ROW($A100),general!$B:$B,0)))</f>
        <v/>
      </c>
    </row>
    <row r="104" spans="1:15" ht="48">
      <c r="A104" s="9" t="str">
        <f ca="1">+IF(C104="","",SUBTOTAL(3,$C$4:C104))</f>
        <v/>
      </c>
      <c r="B104" s="54" t="str">
        <f ca="1">IF(ISERROR(MATCH(ROW($A101),general!$B:$B,0)),"",INDEX(general!E:E,MATCH(ROW($A101),general!$B:$B,0)))</f>
        <v/>
      </c>
      <c r="C104" s="54" t="str">
        <f ca="1">IF(ISERROR(MATCH(ROW($A101),general!$B:$B,0)),"",INDEX(general!F:F,MATCH(ROW($A101),general!$B:$B,0)))</f>
        <v/>
      </c>
      <c r="D104" s="54" t="str">
        <f ca="1">IF(ISERROR(MATCH(ROW($A101),general!$B:$B,0)),"",INDEX(general!G:G,MATCH(ROW($A101),general!$B:$B,0)))</f>
        <v/>
      </c>
      <c r="E104" s="54" t="str">
        <f ca="1">IF(ISERROR(MATCH(ROW($A101),general!$B:$B,0)),"",INDEX(general!H:H,MATCH(ROW($A101),general!$B:$B,0)))</f>
        <v/>
      </c>
      <c r="F104" s="54" t="str">
        <f ca="1">IF(ISERROR(MATCH(ROW($A101),general!$B:$B,0)),"",INDEX(general!I:I,MATCH(ROW($A101),general!$B:$B,0)))</f>
        <v/>
      </c>
      <c r="G104" s="54" t="str">
        <f ca="1">IF(ISERROR(MATCH(ROW($A101),general!$B:$B,0)),"",INDEX(general!J:J,MATCH(ROW($A101),general!$B:$B,0)))</f>
        <v/>
      </c>
      <c r="H104" s="54" t="str">
        <f ca="1">IF(ISERROR(MATCH(ROW($A101),general!$B:$B,0)),"",INDEX(general!K:K,MATCH(ROW($A101),general!$B:$B,0)))</f>
        <v/>
      </c>
      <c r="I104" s="54" t="str">
        <f ca="1">IF(ISERROR(MATCH(ROW($A101),general!$B:$B,0)),"",INDEX(general!L:L,MATCH(ROW($A101),general!$B:$B,0)))</f>
        <v/>
      </c>
      <c r="J104" s="54" t="str">
        <f ca="1">IF(ISERROR(MATCH(ROW($A101),general!$B:$B,0)),"",INDEX(general!M:M,MATCH(ROW($A101),general!$B:$B,0)))</f>
        <v/>
      </c>
      <c r="K104" s="54" t="str">
        <f ca="1">IF(ISERROR(MATCH(ROW($A101),general!$B:$B,0)),"",INDEX(general!N:N,MATCH(ROW($A101),general!$B:$B,0)))</f>
        <v/>
      </c>
      <c r="L104" s="54" t="str">
        <f ca="1">IF(ISERROR(MATCH(ROW($A101),general!$B:$B,0)),"",INDEX(general!O:O,MATCH(ROW($A101),general!$B:$B,0)))</f>
        <v/>
      </c>
      <c r="M104" s="54" t="str">
        <f ca="1">IF(ISERROR(MATCH(ROW($A101),general!$B:$B,0)),"",INDEX(general!P:P,MATCH(ROW($A101),general!$B:$B,0)))</f>
        <v/>
      </c>
      <c r="N104" s="54" t="str">
        <f ca="1">IF(ISERROR(MATCH(ROW($A101),general!$B:$B,0)),"",INDEX(general!Q:Q,MATCH(ROW($A101),general!$B:$B,0)))</f>
        <v/>
      </c>
      <c r="O104" s="54" t="str">
        <f ca="1">IF(ISERROR(MATCH(ROW($A101),general!$B:$B,0)),"",INDEX(general!R:R,MATCH(ROW($A101),general!$B:$B,0)))</f>
        <v/>
      </c>
    </row>
    <row r="105" spans="1:15" ht="48">
      <c r="A105" s="9" t="str">
        <f ca="1">+IF(C105="","",SUBTOTAL(3,$C$4:C105))</f>
        <v/>
      </c>
      <c r="B105" s="54" t="str">
        <f ca="1">IF(ISERROR(MATCH(ROW($A102),general!$B:$B,0)),"",INDEX(general!E:E,MATCH(ROW($A102),general!$B:$B,0)))</f>
        <v/>
      </c>
      <c r="C105" s="54" t="str">
        <f ca="1">IF(ISERROR(MATCH(ROW($A102),general!$B:$B,0)),"",INDEX(general!F:F,MATCH(ROW($A102),general!$B:$B,0)))</f>
        <v/>
      </c>
      <c r="D105" s="54" t="str">
        <f ca="1">IF(ISERROR(MATCH(ROW($A102),general!$B:$B,0)),"",INDEX(general!G:G,MATCH(ROW($A102),general!$B:$B,0)))</f>
        <v/>
      </c>
      <c r="E105" s="54" t="str">
        <f ca="1">IF(ISERROR(MATCH(ROW($A102),general!$B:$B,0)),"",INDEX(general!H:H,MATCH(ROW($A102),general!$B:$B,0)))</f>
        <v/>
      </c>
      <c r="F105" s="54" t="str">
        <f ca="1">IF(ISERROR(MATCH(ROW($A102),general!$B:$B,0)),"",INDEX(general!I:I,MATCH(ROW($A102),general!$B:$B,0)))</f>
        <v/>
      </c>
      <c r="G105" s="54" t="str">
        <f ca="1">IF(ISERROR(MATCH(ROW($A102),general!$B:$B,0)),"",INDEX(general!J:J,MATCH(ROW($A102),general!$B:$B,0)))</f>
        <v/>
      </c>
      <c r="H105" s="54" t="str">
        <f ca="1">IF(ISERROR(MATCH(ROW($A102),general!$B:$B,0)),"",INDEX(general!K:K,MATCH(ROW($A102),general!$B:$B,0)))</f>
        <v/>
      </c>
      <c r="I105" s="54" t="str">
        <f ca="1">IF(ISERROR(MATCH(ROW($A102),general!$B:$B,0)),"",INDEX(general!L:L,MATCH(ROW($A102),general!$B:$B,0)))</f>
        <v/>
      </c>
      <c r="J105" s="54" t="str">
        <f ca="1">IF(ISERROR(MATCH(ROW($A102),general!$B:$B,0)),"",INDEX(general!M:M,MATCH(ROW($A102),general!$B:$B,0)))</f>
        <v/>
      </c>
      <c r="K105" s="54" t="str">
        <f ca="1">IF(ISERROR(MATCH(ROW($A102),general!$B:$B,0)),"",INDEX(general!N:N,MATCH(ROW($A102),general!$B:$B,0)))</f>
        <v/>
      </c>
      <c r="L105" s="54" t="str">
        <f ca="1">IF(ISERROR(MATCH(ROW($A102),general!$B:$B,0)),"",INDEX(general!O:O,MATCH(ROW($A102),general!$B:$B,0)))</f>
        <v/>
      </c>
      <c r="M105" s="54" t="str">
        <f ca="1">IF(ISERROR(MATCH(ROW($A102),general!$B:$B,0)),"",INDEX(general!P:P,MATCH(ROW($A102),general!$B:$B,0)))</f>
        <v/>
      </c>
      <c r="N105" s="54" t="str">
        <f ca="1">IF(ISERROR(MATCH(ROW($A102),general!$B:$B,0)),"",INDEX(general!Q:Q,MATCH(ROW($A102),general!$B:$B,0)))</f>
        <v/>
      </c>
      <c r="O105" s="54" t="str">
        <f ca="1">IF(ISERROR(MATCH(ROW($A102),general!$B:$B,0)),"",INDEX(general!R:R,MATCH(ROW($A102),general!$B:$B,0)))</f>
        <v/>
      </c>
    </row>
    <row r="106" spans="1:15" ht="48">
      <c r="A106" s="9" t="str">
        <f ca="1">+IF(C106="","",SUBTOTAL(3,$C$4:C106))</f>
        <v/>
      </c>
      <c r="B106" s="54" t="str">
        <f ca="1">IF(ISERROR(MATCH(ROW($A103),general!$B:$B,0)),"",INDEX(general!E:E,MATCH(ROW($A103),general!$B:$B,0)))</f>
        <v/>
      </c>
      <c r="C106" s="54" t="str">
        <f ca="1">IF(ISERROR(MATCH(ROW($A103),general!$B:$B,0)),"",INDEX(general!F:F,MATCH(ROW($A103),general!$B:$B,0)))</f>
        <v/>
      </c>
      <c r="D106" s="54" t="str">
        <f ca="1">IF(ISERROR(MATCH(ROW($A103),general!$B:$B,0)),"",INDEX(general!G:G,MATCH(ROW($A103),general!$B:$B,0)))</f>
        <v/>
      </c>
      <c r="E106" s="54" t="str">
        <f ca="1">IF(ISERROR(MATCH(ROW($A103),general!$B:$B,0)),"",INDEX(general!H:H,MATCH(ROW($A103),general!$B:$B,0)))</f>
        <v/>
      </c>
      <c r="F106" s="54" t="str">
        <f ca="1">IF(ISERROR(MATCH(ROW($A103),general!$B:$B,0)),"",INDEX(general!I:I,MATCH(ROW($A103),general!$B:$B,0)))</f>
        <v/>
      </c>
      <c r="G106" s="54" t="str">
        <f ca="1">IF(ISERROR(MATCH(ROW($A103),general!$B:$B,0)),"",INDEX(general!J:J,MATCH(ROW($A103),general!$B:$B,0)))</f>
        <v/>
      </c>
      <c r="H106" s="54" t="str">
        <f ca="1">IF(ISERROR(MATCH(ROW($A103),general!$B:$B,0)),"",INDEX(general!K:K,MATCH(ROW($A103),general!$B:$B,0)))</f>
        <v/>
      </c>
      <c r="I106" s="54" t="str">
        <f ca="1">IF(ISERROR(MATCH(ROW($A103),general!$B:$B,0)),"",INDEX(general!L:L,MATCH(ROW($A103),general!$B:$B,0)))</f>
        <v/>
      </c>
      <c r="J106" s="54" t="str">
        <f ca="1">IF(ISERROR(MATCH(ROW($A103),general!$B:$B,0)),"",INDEX(general!M:M,MATCH(ROW($A103),general!$B:$B,0)))</f>
        <v/>
      </c>
      <c r="K106" s="54" t="str">
        <f ca="1">IF(ISERROR(MATCH(ROW($A103),general!$B:$B,0)),"",INDEX(general!N:N,MATCH(ROW($A103),general!$B:$B,0)))</f>
        <v/>
      </c>
      <c r="L106" s="54" t="str">
        <f ca="1">IF(ISERROR(MATCH(ROW($A103),general!$B:$B,0)),"",INDEX(general!O:O,MATCH(ROW($A103),general!$B:$B,0)))</f>
        <v/>
      </c>
      <c r="M106" s="54" t="str">
        <f ca="1">IF(ISERROR(MATCH(ROW($A103),general!$B:$B,0)),"",INDEX(general!P:P,MATCH(ROW($A103),general!$B:$B,0)))</f>
        <v/>
      </c>
      <c r="N106" s="54" t="str">
        <f ca="1">IF(ISERROR(MATCH(ROW($A103),general!$B:$B,0)),"",INDEX(general!Q:Q,MATCH(ROW($A103),general!$B:$B,0)))</f>
        <v/>
      </c>
      <c r="O106" s="54" t="str">
        <f ca="1">IF(ISERROR(MATCH(ROW($A103),general!$B:$B,0)),"",INDEX(general!R:R,MATCH(ROW($A103),general!$B:$B,0)))</f>
        <v/>
      </c>
    </row>
    <row r="107" spans="1:15" ht="48">
      <c r="A107" s="9" t="str">
        <f ca="1">+IF(C107="","",SUBTOTAL(3,$C$4:C107))</f>
        <v/>
      </c>
      <c r="B107" s="54" t="str">
        <f ca="1">IF(ISERROR(MATCH(ROW($A104),general!$B:$B,0)),"",INDEX(general!E:E,MATCH(ROW($A104),general!$B:$B,0)))</f>
        <v/>
      </c>
      <c r="C107" s="54" t="str">
        <f ca="1">IF(ISERROR(MATCH(ROW($A104),general!$B:$B,0)),"",INDEX(general!F:F,MATCH(ROW($A104),general!$B:$B,0)))</f>
        <v/>
      </c>
      <c r="D107" s="54" t="str">
        <f ca="1">IF(ISERROR(MATCH(ROW($A104),general!$B:$B,0)),"",INDEX(general!G:G,MATCH(ROW($A104),general!$B:$B,0)))</f>
        <v/>
      </c>
      <c r="E107" s="54" t="str">
        <f ca="1">IF(ISERROR(MATCH(ROW($A104),general!$B:$B,0)),"",INDEX(general!H:H,MATCH(ROW($A104),general!$B:$B,0)))</f>
        <v/>
      </c>
      <c r="F107" s="54" t="str">
        <f ca="1">IF(ISERROR(MATCH(ROW($A104),general!$B:$B,0)),"",INDEX(general!I:I,MATCH(ROW($A104),general!$B:$B,0)))</f>
        <v/>
      </c>
      <c r="G107" s="54" t="str">
        <f ca="1">IF(ISERROR(MATCH(ROW($A104),general!$B:$B,0)),"",INDEX(general!J:J,MATCH(ROW($A104),general!$B:$B,0)))</f>
        <v/>
      </c>
      <c r="H107" s="54" t="str">
        <f ca="1">IF(ISERROR(MATCH(ROW($A104),general!$B:$B,0)),"",INDEX(general!K:K,MATCH(ROW($A104),general!$B:$B,0)))</f>
        <v/>
      </c>
      <c r="I107" s="54" t="str">
        <f ca="1">IF(ISERROR(MATCH(ROW($A104),general!$B:$B,0)),"",INDEX(general!L:L,MATCH(ROW($A104),general!$B:$B,0)))</f>
        <v/>
      </c>
      <c r="J107" s="54" t="str">
        <f ca="1">IF(ISERROR(MATCH(ROW($A104),general!$B:$B,0)),"",INDEX(general!M:M,MATCH(ROW($A104),general!$B:$B,0)))</f>
        <v/>
      </c>
      <c r="K107" s="54" t="str">
        <f ca="1">IF(ISERROR(MATCH(ROW($A104),general!$B:$B,0)),"",INDEX(general!N:N,MATCH(ROW($A104),general!$B:$B,0)))</f>
        <v/>
      </c>
      <c r="L107" s="54" t="str">
        <f ca="1">IF(ISERROR(MATCH(ROW($A104),general!$B:$B,0)),"",INDEX(general!O:O,MATCH(ROW($A104),general!$B:$B,0)))</f>
        <v/>
      </c>
      <c r="M107" s="54" t="str">
        <f ca="1">IF(ISERROR(MATCH(ROW($A104),general!$B:$B,0)),"",INDEX(general!P:P,MATCH(ROW($A104),general!$B:$B,0)))</f>
        <v/>
      </c>
      <c r="N107" s="54" t="str">
        <f ca="1">IF(ISERROR(MATCH(ROW($A104),general!$B:$B,0)),"",INDEX(general!Q:Q,MATCH(ROW($A104),general!$B:$B,0)))</f>
        <v/>
      </c>
      <c r="O107" s="54" t="str">
        <f ca="1">IF(ISERROR(MATCH(ROW($A104),general!$B:$B,0)),"",INDEX(general!R:R,MATCH(ROW($A104),general!$B:$B,0)))</f>
        <v/>
      </c>
    </row>
    <row r="108" spans="1:15" ht="48">
      <c r="A108" s="9" t="str">
        <f ca="1">+IF(C108="","",SUBTOTAL(3,$C$4:C108))</f>
        <v/>
      </c>
      <c r="B108" s="54" t="str">
        <f ca="1">IF(ISERROR(MATCH(ROW($A105),general!$B:$B,0)),"",INDEX(general!E:E,MATCH(ROW($A105),general!$B:$B,0)))</f>
        <v/>
      </c>
      <c r="C108" s="54" t="str">
        <f ca="1">IF(ISERROR(MATCH(ROW($A105),general!$B:$B,0)),"",INDEX(general!F:F,MATCH(ROW($A105),general!$B:$B,0)))</f>
        <v/>
      </c>
      <c r="D108" s="54" t="str">
        <f ca="1">IF(ISERROR(MATCH(ROW($A105),general!$B:$B,0)),"",INDEX(general!G:G,MATCH(ROW($A105),general!$B:$B,0)))</f>
        <v/>
      </c>
      <c r="E108" s="54" t="str">
        <f ca="1">IF(ISERROR(MATCH(ROW($A105),general!$B:$B,0)),"",INDEX(general!H:H,MATCH(ROW($A105),general!$B:$B,0)))</f>
        <v/>
      </c>
      <c r="F108" s="54" t="str">
        <f ca="1">IF(ISERROR(MATCH(ROW($A105),general!$B:$B,0)),"",INDEX(general!I:I,MATCH(ROW($A105),general!$B:$B,0)))</f>
        <v/>
      </c>
      <c r="G108" s="54" t="str">
        <f ca="1">IF(ISERROR(MATCH(ROW($A105),general!$B:$B,0)),"",INDEX(general!J:J,MATCH(ROW($A105),general!$B:$B,0)))</f>
        <v/>
      </c>
      <c r="H108" s="54" t="str">
        <f ca="1">IF(ISERROR(MATCH(ROW($A105),general!$B:$B,0)),"",INDEX(general!K:K,MATCH(ROW($A105),general!$B:$B,0)))</f>
        <v/>
      </c>
      <c r="I108" s="54" t="str">
        <f ca="1">IF(ISERROR(MATCH(ROW($A105),general!$B:$B,0)),"",INDEX(general!L:L,MATCH(ROW($A105),general!$B:$B,0)))</f>
        <v/>
      </c>
      <c r="J108" s="54" t="str">
        <f ca="1">IF(ISERROR(MATCH(ROW($A105),general!$B:$B,0)),"",INDEX(general!M:M,MATCH(ROW($A105),general!$B:$B,0)))</f>
        <v/>
      </c>
      <c r="K108" s="54" t="str">
        <f ca="1">IF(ISERROR(MATCH(ROW($A105),general!$B:$B,0)),"",INDEX(general!N:N,MATCH(ROW($A105),general!$B:$B,0)))</f>
        <v/>
      </c>
      <c r="L108" s="54" t="str">
        <f ca="1">IF(ISERROR(MATCH(ROW($A105),general!$B:$B,0)),"",INDEX(general!O:O,MATCH(ROW($A105),general!$B:$B,0)))</f>
        <v/>
      </c>
      <c r="M108" s="54" t="str">
        <f ca="1">IF(ISERROR(MATCH(ROW($A105),general!$B:$B,0)),"",INDEX(general!P:P,MATCH(ROW($A105),general!$B:$B,0)))</f>
        <v/>
      </c>
      <c r="N108" s="54" t="str">
        <f ca="1">IF(ISERROR(MATCH(ROW($A105),general!$B:$B,0)),"",INDEX(general!Q:Q,MATCH(ROW($A105),general!$B:$B,0)))</f>
        <v/>
      </c>
      <c r="O108" s="54" t="str">
        <f ca="1">IF(ISERROR(MATCH(ROW($A105),general!$B:$B,0)),"",INDEX(general!R:R,MATCH(ROW($A105),general!$B:$B,0)))</f>
        <v/>
      </c>
    </row>
    <row r="109" spans="1:15" ht="48">
      <c r="A109" s="9" t="str">
        <f ca="1">+IF(C109="","",SUBTOTAL(3,$C$4:C109))</f>
        <v/>
      </c>
      <c r="B109" s="54" t="str">
        <f ca="1">IF(ISERROR(MATCH(ROW($A106),general!$B:$B,0)),"",INDEX(general!E:E,MATCH(ROW($A106),general!$B:$B,0)))</f>
        <v/>
      </c>
      <c r="C109" s="54" t="str">
        <f ca="1">IF(ISERROR(MATCH(ROW($A106),general!$B:$B,0)),"",INDEX(general!F:F,MATCH(ROW($A106),general!$B:$B,0)))</f>
        <v/>
      </c>
      <c r="D109" s="54" t="str">
        <f ca="1">IF(ISERROR(MATCH(ROW($A106),general!$B:$B,0)),"",INDEX(general!G:G,MATCH(ROW($A106),general!$B:$B,0)))</f>
        <v/>
      </c>
      <c r="E109" s="54" t="str">
        <f ca="1">IF(ISERROR(MATCH(ROW($A106),general!$B:$B,0)),"",INDEX(general!H:H,MATCH(ROW($A106),general!$B:$B,0)))</f>
        <v/>
      </c>
      <c r="F109" s="54" t="str">
        <f ca="1">IF(ISERROR(MATCH(ROW($A106),general!$B:$B,0)),"",INDEX(general!I:I,MATCH(ROW($A106),general!$B:$B,0)))</f>
        <v/>
      </c>
      <c r="G109" s="54" t="str">
        <f ca="1">IF(ISERROR(MATCH(ROW($A106),general!$B:$B,0)),"",INDEX(general!J:J,MATCH(ROW($A106),general!$B:$B,0)))</f>
        <v/>
      </c>
      <c r="H109" s="54" t="str">
        <f ca="1">IF(ISERROR(MATCH(ROW($A106),general!$B:$B,0)),"",INDEX(general!K:K,MATCH(ROW($A106),general!$B:$B,0)))</f>
        <v/>
      </c>
      <c r="I109" s="54" t="str">
        <f ca="1">IF(ISERROR(MATCH(ROW($A106),general!$B:$B,0)),"",INDEX(general!L:L,MATCH(ROW($A106),general!$B:$B,0)))</f>
        <v/>
      </c>
      <c r="J109" s="54" t="str">
        <f ca="1">IF(ISERROR(MATCH(ROW($A106),general!$B:$B,0)),"",INDEX(general!M:M,MATCH(ROW($A106),general!$B:$B,0)))</f>
        <v/>
      </c>
      <c r="K109" s="54" t="str">
        <f ca="1">IF(ISERROR(MATCH(ROW($A106),general!$B:$B,0)),"",INDEX(general!N:N,MATCH(ROW($A106),general!$B:$B,0)))</f>
        <v/>
      </c>
      <c r="L109" s="54" t="str">
        <f ca="1">IF(ISERROR(MATCH(ROW($A106),general!$B:$B,0)),"",INDEX(general!O:O,MATCH(ROW($A106),general!$B:$B,0)))</f>
        <v/>
      </c>
      <c r="M109" s="54" t="str">
        <f ca="1">IF(ISERROR(MATCH(ROW($A106),general!$B:$B,0)),"",INDEX(general!P:P,MATCH(ROW($A106),general!$B:$B,0)))</f>
        <v/>
      </c>
      <c r="N109" s="54" t="str">
        <f ca="1">IF(ISERROR(MATCH(ROW($A106),general!$B:$B,0)),"",INDEX(general!Q:Q,MATCH(ROW($A106),general!$B:$B,0)))</f>
        <v/>
      </c>
      <c r="O109" s="54" t="str">
        <f ca="1">IF(ISERROR(MATCH(ROW($A106),general!$B:$B,0)),"",INDEX(general!R:R,MATCH(ROW($A106),general!$B:$B,0)))</f>
        <v/>
      </c>
    </row>
    <row r="110" spans="1:15" ht="48">
      <c r="A110" s="9" t="str">
        <f ca="1">+IF(C110="","",SUBTOTAL(3,$C$4:C110))</f>
        <v/>
      </c>
      <c r="B110" s="54" t="str">
        <f ca="1">IF(ISERROR(MATCH(ROW($A107),general!$B:$B,0)),"",INDEX(general!E:E,MATCH(ROW($A107),general!$B:$B,0)))</f>
        <v/>
      </c>
      <c r="C110" s="54" t="str">
        <f ca="1">IF(ISERROR(MATCH(ROW($A107),general!$B:$B,0)),"",INDEX(general!F:F,MATCH(ROW($A107),general!$B:$B,0)))</f>
        <v/>
      </c>
      <c r="D110" s="54" t="str">
        <f ca="1">IF(ISERROR(MATCH(ROW($A107),general!$B:$B,0)),"",INDEX(general!G:G,MATCH(ROW($A107),general!$B:$B,0)))</f>
        <v/>
      </c>
      <c r="E110" s="54" t="str">
        <f ca="1">IF(ISERROR(MATCH(ROW($A107),general!$B:$B,0)),"",INDEX(general!H:H,MATCH(ROW($A107),general!$B:$B,0)))</f>
        <v/>
      </c>
      <c r="F110" s="54" t="str">
        <f ca="1">IF(ISERROR(MATCH(ROW($A107),general!$B:$B,0)),"",INDEX(general!I:I,MATCH(ROW($A107),general!$B:$B,0)))</f>
        <v/>
      </c>
      <c r="G110" s="54" t="str">
        <f ca="1">IF(ISERROR(MATCH(ROW($A107),general!$B:$B,0)),"",INDEX(general!J:J,MATCH(ROW($A107),general!$B:$B,0)))</f>
        <v/>
      </c>
      <c r="H110" s="54" t="str">
        <f ca="1">IF(ISERROR(MATCH(ROW($A107),general!$B:$B,0)),"",INDEX(general!K:K,MATCH(ROW($A107),general!$B:$B,0)))</f>
        <v/>
      </c>
      <c r="I110" s="54" t="str">
        <f ca="1">IF(ISERROR(MATCH(ROW($A107),general!$B:$B,0)),"",INDEX(general!L:L,MATCH(ROW($A107),general!$B:$B,0)))</f>
        <v/>
      </c>
      <c r="J110" s="54" t="str">
        <f ca="1">IF(ISERROR(MATCH(ROW($A107),general!$B:$B,0)),"",INDEX(general!M:M,MATCH(ROW($A107),general!$B:$B,0)))</f>
        <v/>
      </c>
      <c r="K110" s="54" t="str">
        <f ca="1">IF(ISERROR(MATCH(ROW($A107),general!$B:$B,0)),"",INDEX(general!N:N,MATCH(ROW($A107),general!$B:$B,0)))</f>
        <v/>
      </c>
      <c r="L110" s="54" t="str">
        <f ca="1">IF(ISERROR(MATCH(ROW($A107),general!$B:$B,0)),"",INDEX(general!O:O,MATCH(ROW($A107),general!$B:$B,0)))</f>
        <v/>
      </c>
      <c r="M110" s="54" t="str">
        <f ca="1">IF(ISERROR(MATCH(ROW($A107),general!$B:$B,0)),"",INDEX(general!P:P,MATCH(ROW($A107),general!$B:$B,0)))</f>
        <v/>
      </c>
      <c r="N110" s="54" t="str">
        <f ca="1">IF(ISERROR(MATCH(ROW($A107),general!$B:$B,0)),"",INDEX(general!Q:Q,MATCH(ROW($A107),general!$B:$B,0)))</f>
        <v/>
      </c>
      <c r="O110" s="54" t="str">
        <f ca="1">IF(ISERROR(MATCH(ROW($A107),general!$B:$B,0)),"",INDEX(general!R:R,MATCH(ROW($A107),general!$B:$B,0)))</f>
        <v/>
      </c>
    </row>
    <row r="111" spans="1:15" ht="48">
      <c r="A111" s="9" t="str">
        <f ca="1">+IF(C111="","",SUBTOTAL(3,$C$4:C111))</f>
        <v/>
      </c>
      <c r="B111" s="54" t="str">
        <f ca="1">IF(ISERROR(MATCH(ROW($A108),general!$B:$B,0)),"",INDEX(general!E:E,MATCH(ROW($A108),general!$B:$B,0)))</f>
        <v/>
      </c>
      <c r="C111" s="54" t="str">
        <f ca="1">IF(ISERROR(MATCH(ROW($A108),general!$B:$B,0)),"",INDEX(general!F:F,MATCH(ROW($A108),general!$B:$B,0)))</f>
        <v/>
      </c>
      <c r="D111" s="54" t="str">
        <f ca="1">IF(ISERROR(MATCH(ROW($A108),general!$B:$B,0)),"",INDEX(general!G:G,MATCH(ROW($A108),general!$B:$B,0)))</f>
        <v/>
      </c>
      <c r="E111" s="54" t="str">
        <f ca="1">IF(ISERROR(MATCH(ROW($A108),general!$B:$B,0)),"",INDEX(general!H:H,MATCH(ROW($A108),general!$B:$B,0)))</f>
        <v/>
      </c>
      <c r="F111" s="54" t="str">
        <f ca="1">IF(ISERROR(MATCH(ROW($A108),general!$B:$B,0)),"",INDEX(general!I:I,MATCH(ROW($A108),general!$B:$B,0)))</f>
        <v/>
      </c>
      <c r="G111" s="54" t="str">
        <f ca="1">IF(ISERROR(MATCH(ROW($A108),general!$B:$B,0)),"",INDEX(general!J:J,MATCH(ROW($A108),general!$B:$B,0)))</f>
        <v/>
      </c>
      <c r="H111" s="54" t="str">
        <f ca="1">IF(ISERROR(MATCH(ROW($A108),general!$B:$B,0)),"",INDEX(general!K:K,MATCH(ROW($A108),general!$B:$B,0)))</f>
        <v/>
      </c>
      <c r="I111" s="54" t="str">
        <f ca="1">IF(ISERROR(MATCH(ROW($A108),general!$B:$B,0)),"",INDEX(general!L:L,MATCH(ROW($A108),general!$B:$B,0)))</f>
        <v/>
      </c>
      <c r="J111" s="54" t="str">
        <f ca="1">IF(ISERROR(MATCH(ROW($A108),general!$B:$B,0)),"",INDEX(general!M:M,MATCH(ROW($A108),general!$B:$B,0)))</f>
        <v/>
      </c>
      <c r="K111" s="54" t="str">
        <f ca="1">IF(ISERROR(MATCH(ROW($A108),general!$B:$B,0)),"",INDEX(general!N:N,MATCH(ROW($A108),general!$B:$B,0)))</f>
        <v/>
      </c>
      <c r="L111" s="54" t="str">
        <f ca="1">IF(ISERROR(MATCH(ROW($A108),general!$B:$B,0)),"",INDEX(general!O:O,MATCH(ROW($A108),general!$B:$B,0)))</f>
        <v/>
      </c>
      <c r="M111" s="54" t="str">
        <f ca="1">IF(ISERROR(MATCH(ROW($A108),general!$B:$B,0)),"",INDEX(general!P:P,MATCH(ROW($A108),general!$B:$B,0)))</f>
        <v/>
      </c>
      <c r="N111" s="54" t="str">
        <f ca="1">IF(ISERROR(MATCH(ROW($A108),general!$B:$B,0)),"",INDEX(general!Q:Q,MATCH(ROW($A108),general!$B:$B,0)))</f>
        <v/>
      </c>
      <c r="O111" s="54" t="str">
        <f ca="1">IF(ISERROR(MATCH(ROW($A108),general!$B:$B,0)),"",INDEX(general!R:R,MATCH(ROW($A108),general!$B:$B,0)))</f>
        <v/>
      </c>
    </row>
    <row r="112" spans="1:15" ht="48">
      <c r="A112" s="9" t="str">
        <f ca="1">+IF(C112="","",SUBTOTAL(3,$C$4:C112))</f>
        <v/>
      </c>
      <c r="B112" s="54" t="str">
        <f ca="1">IF(ISERROR(MATCH(ROW($A109),general!$B:$B,0)),"",INDEX(general!E:E,MATCH(ROW($A109),general!$B:$B,0)))</f>
        <v/>
      </c>
      <c r="C112" s="54" t="str">
        <f ca="1">IF(ISERROR(MATCH(ROW($A109),general!$B:$B,0)),"",INDEX(general!F:F,MATCH(ROW($A109),general!$B:$B,0)))</f>
        <v/>
      </c>
      <c r="D112" s="54" t="str">
        <f ca="1">IF(ISERROR(MATCH(ROW($A109),general!$B:$B,0)),"",INDEX(general!G:G,MATCH(ROW($A109),general!$B:$B,0)))</f>
        <v/>
      </c>
      <c r="E112" s="54" t="str">
        <f ca="1">IF(ISERROR(MATCH(ROW($A109),general!$B:$B,0)),"",INDEX(general!H:H,MATCH(ROW($A109),general!$B:$B,0)))</f>
        <v/>
      </c>
      <c r="F112" s="54" t="str">
        <f ca="1">IF(ISERROR(MATCH(ROW($A109),general!$B:$B,0)),"",INDEX(general!I:I,MATCH(ROW($A109),general!$B:$B,0)))</f>
        <v/>
      </c>
      <c r="G112" s="54" t="str">
        <f ca="1">IF(ISERROR(MATCH(ROW($A109),general!$B:$B,0)),"",INDEX(general!J:J,MATCH(ROW($A109),general!$B:$B,0)))</f>
        <v/>
      </c>
      <c r="H112" s="54" t="str">
        <f ca="1">IF(ISERROR(MATCH(ROW($A109),general!$B:$B,0)),"",INDEX(general!K:K,MATCH(ROW($A109),general!$B:$B,0)))</f>
        <v/>
      </c>
      <c r="I112" s="54" t="str">
        <f ca="1">IF(ISERROR(MATCH(ROW($A109),general!$B:$B,0)),"",INDEX(general!L:L,MATCH(ROW($A109),general!$B:$B,0)))</f>
        <v/>
      </c>
      <c r="J112" s="54" t="str">
        <f ca="1">IF(ISERROR(MATCH(ROW($A109),general!$B:$B,0)),"",INDEX(general!M:M,MATCH(ROW($A109),general!$B:$B,0)))</f>
        <v/>
      </c>
      <c r="K112" s="54" t="str">
        <f ca="1">IF(ISERROR(MATCH(ROW($A109),general!$B:$B,0)),"",INDEX(general!N:N,MATCH(ROW($A109),general!$B:$B,0)))</f>
        <v/>
      </c>
      <c r="L112" s="54" t="str">
        <f ca="1">IF(ISERROR(MATCH(ROW($A109),general!$B:$B,0)),"",INDEX(general!O:O,MATCH(ROW($A109),general!$B:$B,0)))</f>
        <v/>
      </c>
      <c r="M112" s="54" t="str">
        <f ca="1">IF(ISERROR(MATCH(ROW($A109),general!$B:$B,0)),"",INDEX(general!P:P,MATCH(ROW($A109),general!$B:$B,0)))</f>
        <v/>
      </c>
      <c r="N112" s="54" t="str">
        <f ca="1">IF(ISERROR(MATCH(ROW($A109),general!$B:$B,0)),"",INDEX(general!Q:Q,MATCH(ROW($A109),general!$B:$B,0)))</f>
        <v/>
      </c>
      <c r="O112" s="54" t="str">
        <f ca="1">IF(ISERROR(MATCH(ROW($A109),general!$B:$B,0)),"",INDEX(general!R:R,MATCH(ROW($A109),general!$B:$B,0)))</f>
        <v/>
      </c>
    </row>
    <row r="113" spans="1:15" ht="48">
      <c r="A113" s="9" t="str">
        <f ca="1">+IF(C113="","",SUBTOTAL(3,$C$4:C113))</f>
        <v/>
      </c>
      <c r="B113" s="54" t="str">
        <f ca="1">IF(ISERROR(MATCH(ROW($A110),general!$B:$B,0)),"",INDEX(general!E:E,MATCH(ROW($A110),general!$B:$B,0)))</f>
        <v/>
      </c>
      <c r="C113" s="54" t="str">
        <f ca="1">IF(ISERROR(MATCH(ROW($A110),general!$B:$B,0)),"",INDEX(general!F:F,MATCH(ROW($A110),general!$B:$B,0)))</f>
        <v/>
      </c>
      <c r="D113" s="54" t="str">
        <f ca="1">IF(ISERROR(MATCH(ROW($A110),general!$B:$B,0)),"",INDEX(general!G:G,MATCH(ROW($A110),general!$B:$B,0)))</f>
        <v/>
      </c>
      <c r="E113" s="54" t="str">
        <f ca="1">IF(ISERROR(MATCH(ROW($A110),general!$B:$B,0)),"",INDEX(general!H:H,MATCH(ROW($A110),general!$B:$B,0)))</f>
        <v/>
      </c>
      <c r="F113" s="54" t="str">
        <f ca="1">IF(ISERROR(MATCH(ROW($A110),general!$B:$B,0)),"",INDEX(general!I:I,MATCH(ROW($A110),general!$B:$B,0)))</f>
        <v/>
      </c>
      <c r="G113" s="54" t="str">
        <f ca="1">IF(ISERROR(MATCH(ROW($A110),general!$B:$B,0)),"",INDEX(general!J:J,MATCH(ROW($A110),general!$B:$B,0)))</f>
        <v/>
      </c>
      <c r="H113" s="54" t="str">
        <f ca="1">IF(ISERROR(MATCH(ROW($A110),general!$B:$B,0)),"",INDEX(general!K:K,MATCH(ROW($A110),general!$B:$B,0)))</f>
        <v/>
      </c>
      <c r="I113" s="54" t="str">
        <f ca="1">IF(ISERROR(MATCH(ROW($A110),general!$B:$B,0)),"",INDEX(general!L:L,MATCH(ROW($A110),general!$B:$B,0)))</f>
        <v/>
      </c>
      <c r="J113" s="54" t="str">
        <f ca="1">IF(ISERROR(MATCH(ROW($A110),general!$B:$B,0)),"",INDEX(general!M:M,MATCH(ROW($A110),general!$B:$B,0)))</f>
        <v/>
      </c>
      <c r="K113" s="54" t="str">
        <f ca="1">IF(ISERROR(MATCH(ROW($A110),general!$B:$B,0)),"",INDEX(general!N:N,MATCH(ROW($A110),general!$B:$B,0)))</f>
        <v/>
      </c>
      <c r="L113" s="54" t="str">
        <f ca="1">IF(ISERROR(MATCH(ROW($A110),general!$B:$B,0)),"",INDEX(general!O:O,MATCH(ROW($A110),general!$B:$B,0)))</f>
        <v/>
      </c>
      <c r="M113" s="54" t="str">
        <f ca="1">IF(ISERROR(MATCH(ROW($A110),general!$B:$B,0)),"",INDEX(general!P:P,MATCH(ROW($A110),general!$B:$B,0)))</f>
        <v/>
      </c>
      <c r="N113" s="54" t="str">
        <f ca="1">IF(ISERROR(MATCH(ROW($A110),general!$B:$B,0)),"",INDEX(general!Q:Q,MATCH(ROW($A110),general!$B:$B,0)))</f>
        <v/>
      </c>
      <c r="O113" s="54" t="str">
        <f ca="1">IF(ISERROR(MATCH(ROW($A110),general!$B:$B,0)),"",INDEX(general!R:R,MATCH(ROW($A110),general!$B:$B,0)))</f>
        <v/>
      </c>
    </row>
    <row r="114" spans="1:15" ht="48">
      <c r="A114" s="9" t="str">
        <f ca="1">+IF(C114="","",SUBTOTAL(3,$C$4:C114))</f>
        <v/>
      </c>
      <c r="B114" s="54" t="str">
        <f ca="1">IF(ISERROR(MATCH(ROW($A111),general!$B:$B,0)),"",INDEX(general!E:E,MATCH(ROW($A111),general!$B:$B,0)))</f>
        <v/>
      </c>
      <c r="C114" s="54" t="str">
        <f ca="1">IF(ISERROR(MATCH(ROW($A111),general!$B:$B,0)),"",INDEX(general!F:F,MATCH(ROW($A111),general!$B:$B,0)))</f>
        <v/>
      </c>
      <c r="D114" s="54" t="str">
        <f ca="1">IF(ISERROR(MATCH(ROW($A111),general!$B:$B,0)),"",INDEX(general!G:G,MATCH(ROW($A111),general!$B:$B,0)))</f>
        <v/>
      </c>
      <c r="E114" s="54" t="str">
        <f ca="1">IF(ISERROR(MATCH(ROW($A111),general!$B:$B,0)),"",INDEX(general!H:H,MATCH(ROW($A111),general!$B:$B,0)))</f>
        <v/>
      </c>
      <c r="F114" s="54" t="str">
        <f ca="1">IF(ISERROR(MATCH(ROW($A111),general!$B:$B,0)),"",INDEX(general!I:I,MATCH(ROW($A111),general!$B:$B,0)))</f>
        <v/>
      </c>
      <c r="G114" s="54" t="str">
        <f ca="1">IF(ISERROR(MATCH(ROW($A111),general!$B:$B,0)),"",INDEX(general!J:J,MATCH(ROW($A111),general!$B:$B,0)))</f>
        <v/>
      </c>
      <c r="H114" s="54" t="str">
        <f ca="1">IF(ISERROR(MATCH(ROW($A111),general!$B:$B,0)),"",INDEX(general!K:K,MATCH(ROW($A111),general!$B:$B,0)))</f>
        <v/>
      </c>
      <c r="I114" s="54" t="str">
        <f ca="1">IF(ISERROR(MATCH(ROW($A111),general!$B:$B,0)),"",INDEX(general!L:L,MATCH(ROW($A111),general!$B:$B,0)))</f>
        <v/>
      </c>
      <c r="J114" s="54" t="str">
        <f ca="1">IF(ISERROR(MATCH(ROW($A111),general!$B:$B,0)),"",INDEX(general!M:M,MATCH(ROW($A111),general!$B:$B,0)))</f>
        <v/>
      </c>
      <c r="K114" s="54" t="str">
        <f ca="1">IF(ISERROR(MATCH(ROW($A111),general!$B:$B,0)),"",INDEX(general!N:N,MATCH(ROW($A111),general!$B:$B,0)))</f>
        <v/>
      </c>
      <c r="L114" s="54" t="str">
        <f ca="1">IF(ISERROR(MATCH(ROW($A111),general!$B:$B,0)),"",INDEX(general!O:O,MATCH(ROW($A111),general!$B:$B,0)))</f>
        <v/>
      </c>
      <c r="M114" s="54" t="str">
        <f ca="1">IF(ISERROR(MATCH(ROW($A111),general!$B:$B,0)),"",INDEX(general!P:P,MATCH(ROW($A111),general!$B:$B,0)))</f>
        <v/>
      </c>
      <c r="N114" s="54" t="str">
        <f ca="1">IF(ISERROR(MATCH(ROW($A111),general!$B:$B,0)),"",INDEX(general!Q:Q,MATCH(ROW($A111),general!$B:$B,0)))</f>
        <v/>
      </c>
      <c r="O114" s="54" t="str">
        <f ca="1">IF(ISERROR(MATCH(ROW($A111),general!$B:$B,0)),"",INDEX(general!R:R,MATCH(ROW($A111),general!$B:$B,0)))</f>
        <v/>
      </c>
    </row>
    <row r="115" spans="1:15" ht="48">
      <c r="A115" s="9" t="str">
        <f ca="1">+IF(C115="","",SUBTOTAL(3,$C$4:C115))</f>
        <v/>
      </c>
      <c r="B115" s="54" t="str">
        <f ca="1">IF(ISERROR(MATCH(ROW($A112),general!$B:$B,0)),"",INDEX(general!E:E,MATCH(ROW($A112),general!$B:$B,0)))</f>
        <v/>
      </c>
      <c r="C115" s="54" t="str">
        <f ca="1">IF(ISERROR(MATCH(ROW($A112),general!$B:$B,0)),"",INDEX(general!F:F,MATCH(ROW($A112),general!$B:$B,0)))</f>
        <v/>
      </c>
      <c r="D115" s="54" t="str">
        <f ca="1">IF(ISERROR(MATCH(ROW($A112),general!$B:$B,0)),"",INDEX(general!G:G,MATCH(ROW($A112),general!$B:$B,0)))</f>
        <v/>
      </c>
      <c r="E115" s="54" t="str">
        <f ca="1">IF(ISERROR(MATCH(ROW($A112),general!$B:$B,0)),"",INDEX(general!H:H,MATCH(ROW($A112),general!$B:$B,0)))</f>
        <v/>
      </c>
      <c r="F115" s="54" t="str">
        <f ca="1">IF(ISERROR(MATCH(ROW($A112),general!$B:$B,0)),"",INDEX(general!I:I,MATCH(ROW($A112),general!$B:$B,0)))</f>
        <v/>
      </c>
      <c r="G115" s="54" t="str">
        <f ca="1">IF(ISERROR(MATCH(ROW($A112),general!$B:$B,0)),"",INDEX(general!J:J,MATCH(ROW($A112),general!$B:$B,0)))</f>
        <v/>
      </c>
      <c r="H115" s="54" t="str">
        <f ca="1">IF(ISERROR(MATCH(ROW($A112),general!$B:$B,0)),"",INDEX(general!K:K,MATCH(ROW($A112),general!$B:$B,0)))</f>
        <v/>
      </c>
      <c r="I115" s="54" t="str">
        <f ca="1">IF(ISERROR(MATCH(ROW($A112),general!$B:$B,0)),"",INDEX(general!L:L,MATCH(ROW($A112),general!$B:$B,0)))</f>
        <v/>
      </c>
      <c r="J115" s="54" t="str">
        <f ca="1">IF(ISERROR(MATCH(ROW($A112),general!$B:$B,0)),"",INDEX(general!M:M,MATCH(ROW($A112),general!$B:$B,0)))</f>
        <v/>
      </c>
      <c r="K115" s="54" t="str">
        <f ca="1">IF(ISERROR(MATCH(ROW($A112),general!$B:$B,0)),"",INDEX(general!N:N,MATCH(ROW($A112),general!$B:$B,0)))</f>
        <v/>
      </c>
      <c r="L115" s="54" t="str">
        <f ca="1">IF(ISERROR(MATCH(ROW($A112),general!$B:$B,0)),"",INDEX(general!O:O,MATCH(ROW($A112),general!$B:$B,0)))</f>
        <v/>
      </c>
      <c r="M115" s="54" t="str">
        <f ca="1">IF(ISERROR(MATCH(ROW($A112),general!$B:$B,0)),"",INDEX(general!P:P,MATCH(ROW($A112),general!$B:$B,0)))</f>
        <v/>
      </c>
      <c r="N115" s="54" t="str">
        <f ca="1">IF(ISERROR(MATCH(ROW($A112),general!$B:$B,0)),"",INDEX(general!Q:Q,MATCH(ROW($A112),general!$B:$B,0)))</f>
        <v/>
      </c>
      <c r="O115" s="54" t="str">
        <f ca="1">IF(ISERROR(MATCH(ROW($A112),general!$B:$B,0)),"",INDEX(general!R:R,MATCH(ROW($A112),general!$B:$B,0)))</f>
        <v/>
      </c>
    </row>
    <row r="116" spans="1:15" ht="48">
      <c r="A116" s="9" t="str">
        <f ca="1">+IF(C116="","",SUBTOTAL(3,$C$4:C116))</f>
        <v/>
      </c>
      <c r="B116" s="54" t="str">
        <f ca="1">IF(ISERROR(MATCH(ROW($A113),general!$B:$B,0)),"",INDEX(general!E:E,MATCH(ROW($A113),general!$B:$B,0)))</f>
        <v/>
      </c>
      <c r="C116" s="54" t="str">
        <f ca="1">IF(ISERROR(MATCH(ROW($A113),general!$B:$B,0)),"",INDEX(general!F:F,MATCH(ROW($A113),general!$B:$B,0)))</f>
        <v/>
      </c>
      <c r="D116" s="54" t="str">
        <f ca="1">IF(ISERROR(MATCH(ROW($A113),general!$B:$B,0)),"",INDEX(general!G:G,MATCH(ROW($A113),general!$B:$B,0)))</f>
        <v/>
      </c>
      <c r="E116" s="54" t="str">
        <f ca="1">IF(ISERROR(MATCH(ROW($A113),general!$B:$B,0)),"",INDEX(general!H:H,MATCH(ROW($A113),general!$B:$B,0)))</f>
        <v/>
      </c>
      <c r="F116" s="54" t="str">
        <f ca="1">IF(ISERROR(MATCH(ROW($A113),general!$B:$B,0)),"",INDEX(general!I:I,MATCH(ROW($A113),general!$B:$B,0)))</f>
        <v/>
      </c>
      <c r="G116" s="54" t="str">
        <f ca="1">IF(ISERROR(MATCH(ROW($A113),general!$B:$B,0)),"",INDEX(general!J:J,MATCH(ROW($A113),general!$B:$B,0)))</f>
        <v/>
      </c>
      <c r="H116" s="54" t="str">
        <f ca="1">IF(ISERROR(MATCH(ROW($A113),general!$B:$B,0)),"",INDEX(general!K:K,MATCH(ROW($A113),general!$B:$B,0)))</f>
        <v/>
      </c>
      <c r="I116" s="54" t="str">
        <f ca="1">IF(ISERROR(MATCH(ROW($A113),general!$B:$B,0)),"",INDEX(general!L:L,MATCH(ROW($A113),general!$B:$B,0)))</f>
        <v/>
      </c>
      <c r="J116" s="54" t="str">
        <f ca="1">IF(ISERROR(MATCH(ROW($A113),general!$B:$B,0)),"",INDEX(general!M:M,MATCH(ROW($A113),general!$B:$B,0)))</f>
        <v/>
      </c>
      <c r="K116" s="54" t="str">
        <f ca="1">IF(ISERROR(MATCH(ROW($A113),general!$B:$B,0)),"",INDEX(general!N:N,MATCH(ROW($A113),general!$B:$B,0)))</f>
        <v/>
      </c>
      <c r="L116" s="54" t="str">
        <f ca="1">IF(ISERROR(MATCH(ROW($A113),general!$B:$B,0)),"",INDEX(general!O:O,MATCH(ROW($A113),general!$B:$B,0)))</f>
        <v/>
      </c>
      <c r="M116" s="54" t="str">
        <f ca="1">IF(ISERROR(MATCH(ROW($A113),general!$B:$B,0)),"",INDEX(general!P:P,MATCH(ROW($A113),general!$B:$B,0)))</f>
        <v/>
      </c>
      <c r="N116" s="54" t="str">
        <f ca="1">IF(ISERROR(MATCH(ROW($A113),general!$B:$B,0)),"",INDEX(general!Q:Q,MATCH(ROW($A113),general!$B:$B,0)))</f>
        <v/>
      </c>
      <c r="O116" s="54" t="str">
        <f ca="1">IF(ISERROR(MATCH(ROW($A113),general!$B:$B,0)),"",INDEX(general!R:R,MATCH(ROW($A113),general!$B:$B,0)))</f>
        <v/>
      </c>
    </row>
    <row r="117" spans="1:15" ht="48">
      <c r="A117" s="9" t="str">
        <f ca="1">+IF(C117="","",SUBTOTAL(3,$C$4:C117))</f>
        <v/>
      </c>
      <c r="B117" s="54" t="str">
        <f ca="1">IF(ISERROR(MATCH(ROW($A114),general!$B:$B,0)),"",INDEX(general!E:E,MATCH(ROW($A114),general!$B:$B,0)))</f>
        <v/>
      </c>
      <c r="C117" s="54" t="str">
        <f ca="1">IF(ISERROR(MATCH(ROW($A114),general!$B:$B,0)),"",INDEX(general!F:F,MATCH(ROW($A114),general!$B:$B,0)))</f>
        <v/>
      </c>
      <c r="D117" s="54" t="str">
        <f ca="1">IF(ISERROR(MATCH(ROW($A114),general!$B:$B,0)),"",INDEX(general!G:G,MATCH(ROW($A114),general!$B:$B,0)))</f>
        <v/>
      </c>
      <c r="E117" s="54" t="str">
        <f ca="1">IF(ISERROR(MATCH(ROW($A114),general!$B:$B,0)),"",INDEX(general!H:H,MATCH(ROW($A114),general!$B:$B,0)))</f>
        <v/>
      </c>
      <c r="F117" s="54" t="str">
        <f ca="1">IF(ISERROR(MATCH(ROW($A114),general!$B:$B,0)),"",INDEX(general!I:I,MATCH(ROW($A114),general!$B:$B,0)))</f>
        <v/>
      </c>
      <c r="G117" s="54" t="str">
        <f ca="1">IF(ISERROR(MATCH(ROW($A114),general!$B:$B,0)),"",INDEX(general!J:J,MATCH(ROW($A114),general!$B:$B,0)))</f>
        <v/>
      </c>
      <c r="H117" s="54" t="str">
        <f ca="1">IF(ISERROR(MATCH(ROW($A114),general!$B:$B,0)),"",INDEX(general!K:K,MATCH(ROW($A114),general!$B:$B,0)))</f>
        <v/>
      </c>
      <c r="I117" s="54" t="str">
        <f ca="1">IF(ISERROR(MATCH(ROW($A114),general!$B:$B,0)),"",INDEX(general!L:L,MATCH(ROW($A114),general!$B:$B,0)))</f>
        <v/>
      </c>
      <c r="J117" s="54" t="str">
        <f ca="1">IF(ISERROR(MATCH(ROW($A114),general!$B:$B,0)),"",INDEX(general!M:M,MATCH(ROW($A114),general!$B:$B,0)))</f>
        <v/>
      </c>
      <c r="K117" s="54" t="str">
        <f ca="1">IF(ISERROR(MATCH(ROW($A114),general!$B:$B,0)),"",INDEX(general!N:N,MATCH(ROW($A114),general!$B:$B,0)))</f>
        <v/>
      </c>
      <c r="L117" s="54" t="str">
        <f ca="1">IF(ISERROR(MATCH(ROW($A114),general!$B:$B,0)),"",INDEX(general!O:O,MATCH(ROW($A114),general!$B:$B,0)))</f>
        <v/>
      </c>
      <c r="M117" s="54" t="str">
        <f ca="1">IF(ISERROR(MATCH(ROW($A114),general!$B:$B,0)),"",INDEX(general!P:P,MATCH(ROW($A114),general!$B:$B,0)))</f>
        <v/>
      </c>
      <c r="N117" s="54" t="str">
        <f ca="1">IF(ISERROR(MATCH(ROW($A114),general!$B:$B,0)),"",INDEX(general!Q:Q,MATCH(ROW($A114),general!$B:$B,0)))</f>
        <v/>
      </c>
      <c r="O117" s="54" t="str">
        <f ca="1">IF(ISERROR(MATCH(ROW($A114),general!$B:$B,0)),"",INDEX(general!R:R,MATCH(ROW($A114),general!$B:$B,0)))</f>
        <v/>
      </c>
    </row>
    <row r="118" spans="1:15" ht="48">
      <c r="A118" s="9" t="str">
        <f ca="1">+IF(C118="","",SUBTOTAL(3,$C$4:C118))</f>
        <v/>
      </c>
      <c r="B118" s="54" t="str">
        <f ca="1">IF(ISERROR(MATCH(ROW($A115),general!$B:$B,0)),"",INDEX(general!E:E,MATCH(ROW($A115),general!$B:$B,0)))</f>
        <v/>
      </c>
      <c r="C118" s="54" t="str">
        <f ca="1">IF(ISERROR(MATCH(ROW($A115),general!$B:$B,0)),"",INDEX(general!F:F,MATCH(ROW($A115),general!$B:$B,0)))</f>
        <v/>
      </c>
      <c r="D118" s="54" t="str">
        <f ca="1">IF(ISERROR(MATCH(ROW($A115),general!$B:$B,0)),"",INDEX(general!G:G,MATCH(ROW($A115),general!$B:$B,0)))</f>
        <v/>
      </c>
      <c r="E118" s="54" t="str">
        <f ca="1">IF(ISERROR(MATCH(ROW($A115),general!$B:$B,0)),"",INDEX(general!H:H,MATCH(ROW($A115),general!$B:$B,0)))</f>
        <v/>
      </c>
      <c r="F118" s="54" t="str">
        <f ca="1">IF(ISERROR(MATCH(ROW($A115),general!$B:$B,0)),"",INDEX(general!I:I,MATCH(ROW($A115),general!$B:$B,0)))</f>
        <v/>
      </c>
      <c r="G118" s="54" t="str">
        <f ca="1">IF(ISERROR(MATCH(ROW($A115),general!$B:$B,0)),"",INDEX(general!J:J,MATCH(ROW($A115),general!$B:$B,0)))</f>
        <v/>
      </c>
      <c r="H118" s="54" t="str">
        <f ca="1">IF(ISERROR(MATCH(ROW($A115),general!$B:$B,0)),"",INDEX(general!K:K,MATCH(ROW($A115),general!$B:$B,0)))</f>
        <v/>
      </c>
      <c r="I118" s="54" t="str">
        <f ca="1">IF(ISERROR(MATCH(ROW($A115),general!$B:$B,0)),"",INDEX(general!L:L,MATCH(ROW($A115),general!$B:$B,0)))</f>
        <v/>
      </c>
      <c r="J118" s="54" t="str">
        <f ca="1">IF(ISERROR(MATCH(ROW($A115),general!$B:$B,0)),"",INDEX(general!M:M,MATCH(ROW($A115),general!$B:$B,0)))</f>
        <v/>
      </c>
      <c r="K118" s="54" t="str">
        <f ca="1">IF(ISERROR(MATCH(ROW($A115),general!$B:$B,0)),"",INDEX(general!N:N,MATCH(ROW($A115),general!$B:$B,0)))</f>
        <v/>
      </c>
      <c r="L118" s="54" t="str">
        <f ca="1">IF(ISERROR(MATCH(ROW($A115),general!$B:$B,0)),"",INDEX(general!O:O,MATCH(ROW($A115),general!$B:$B,0)))</f>
        <v/>
      </c>
      <c r="M118" s="54" t="str">
        <f ca="1">IF(ISERROR(MATCH(ROW($A115),general!$B:$B,0)),"",INDEX(general!P:P,MATCH(ROW($A115),general!$B:$B,0)))</f>
        <v/>
      </c>
      <c r="N118" s="54" t="str">
        <f ca="1">IF(ISERROR(MATCH(ROW($A115),general!$B:$B,0)),"",INDEX(general!Q:Q,MATCH(ROW($A115),general!$B:$B,0)))</f>
        <v/>
      </c>
      <c r="O118" s="54" t="str">
        <f ca="1">IF(ISERROR(MATCH(ROW($A115),general!$B:$B,0)),"",INDEX(general!R:R,MATCH(ROW($A115),general!$B:$B,0)))</f>
        <v/>
      </c>
    </row>
    <row r="119" spans="1:15" ht="48">
      <c r="A119" s="9" t="str">
        <f ca="1">+IF(C119="","",SUBTOTAL(3,$C$4:C119))</f>
        <v/>
      </c>
      <c r="B119" s="54" t="str">
        <f ca="1">IF(ISERROR(MATCH(ROW($A116),general!$B:$B,0)),"",INDEX(general!E:E,MATCH(ROW($A116),general!$B:$B,0)))</f>
        <v/>
      </c>
      <c r="C119" s="54" t="str">
        <f ca="1">IF(ISERROR(MATCH(ROW($A116),general!$B:$B,0)),"",INDEX(general!F:F,MATCH(ROW($A116),general!$B:$B,0)))</f>
        <v/>
      </c>
      <c r="D119" s="54" t="str">
        <f ca="1">IF(ISERROR(MATCH(ROW($A116),general!$B:$B,0)),"",INDEX(general!G:G,MATCH(ROW($A116),general!$B:$B,0)))</f>
        <v/>
      </c>
      <c r="E119" s="54" t="str">
        <f ca="1">IF(ISERROR(MATCH(ROW($A116),general!$B:$B,0)),"",INDEX(general!H:H,MATCH(ROW($A116),general!$B:$B,0)))</f>
        <v/>
      </c>
      <c r="F119" s="54" t="str">
        <f ca="1">IF(ISERROR(MATCH(ROW($A116),general!$B:$B,0)),"",INDEX(general!I:I,MATCH(ROW($A116),general!$B:$B,0)))</f>
        <v/>
      </c>
      <c r="G119" s="54" t="str">
        <f ca="1">IF(ISERROR(MATCH(ROW($A116),general!$B:$B,0)),"",INDEX(general!J:J,MATCH(ROW($A116),general!$B:$B,0)))</f>
        <v/>
      </c>
      <c r="H119" s="54" t="str">
        <f ca="1">IF(ISERROR(MATCH(ROW($A116),general!$B:$B,0)),"",INDEX(general!K:K,MATCH(ROW($A116),general!$B:$B,0)))</f>
        <v/>
      </c>
      <c r="I119" s="54" t="str">
        <f ca="1">IF(ISERROR(MATCH(ROW($A116),general!$B:$B,0)),"",INDEX(general!L:L,MATCH(ROW($A116),general!$B:$B,0)))</f>
        <v/>
      </c>
      <c r="J119" s="54" t="str">
        <f ca="1">IF(ISERROR(MATCH(ROW($A116),general!$B:$B,0)),"",INDEX(general!M:M,MATCH(ROW($A116),general!$B:$B,0)))</f>
        <v/>
      </c>
      <c r="K119" s="54" t="str">
        <f ca="1">IF(ISERROR(MATCH(ROW($A116),general!$B:$B,0)),"",INDEX(general!N:N,MATCH(ROW($A116),general!$B:$B,0)))</f>
        <v/>
      </c>
      <c r="L119" s="54" t="str">
        <f ca="1">IF(ISERROR(MATCH(ROW($A116),general!$B:$B,0)),"",INDEX(general!O:O,MATCH(ROW($A116),general!$B:$B,0)))</f>
        <v/>
      </c>
      <c r="M119" s="54" t="str">
        <f ca="1">IF(ISERROR(MATCH(ROW($A116),general!$B:$B,0)),"",INDEX(general!P:P,MATCH(ROW($A116),general!$B:$B,0)))</f>
        <v/>
      </c>
      <c r="N119" s="54" t="str">
        <f ca="1">IF(ISERROR(MATCH(ROW($A116),general!$B:$B,0)),"",INDEX(general!Q:Q,MATCH(ROW($A116),general!$B:$B,0)))</f>
        <v/>
      </c>
      <c r="O119" s="54" t="str">
        <f ca="1">IF(ISERROR(MATCH(ROW($A116),general!$B:$B,0)),"",INDEX(general!R:R,MATCH(ROW($A116),general!$B:$B,0)))</f>
        <v/>
      </c>
    </row>
    <row r="120" spans="1:15" ht="48">
      <c r="A120" s="9" t="str">
        <f ca="1">+IF(C120="","",SUBTOTAL(3,$C$4:C120))</f>
        <v/>
      </c>
      <c r="B120" s="54" t="str">
        <f ca="1">IF(ISERROR(MATCH(ROW($A117),general!$B:$B,0)),"",INDEX(general!E:E,MATCH(ROW($A117),general!$B:$B,0)))</f>
        <v/>
      </c>
      <c r="C120" s="54" t="str">
        <f ca="1">IF(ISERROR(MATCH(ROW($A117),general!$B:$B,0)),"",INDEX(general!F:F,MATCH(ROW($A117),general!$B:$B,0)))</f>
        <v/>
      </c>
      <c r="D120" s="54" t="str">
        <f ca="1">IF(ISERROR(MATCH(ROW($A117),general!$B:$B,0)),"",INDEX(general!G:G,MATCH(ROW($A117),general!$B:$B,0)))</f>
        <v/>
      </c>
      <c r="E120" s="54" t="str">
        <f ca="1">IF(ISERROR(MATCH(ROW($A117),general!$B:$B,0)),"",INDEX(general!H:H,MATCH(ROW($A117),general!$B:$B,0)))</f>
        <v/>
      </c>
      <c r="F120" s="54" t="str">
        <f ca="1">IF(ISERROR(MATCH(ROW($A117),general!$B:$B,0)),"",INDEX(general!I:I,MATCH(ROW($A117),general!$B:$B,0)))</f>
        <v/>
      </c>
      <c r="G120" s="54" t="str">
        <f ca="1">IF(ISERROR(MATCH(ROW($A117),general!$B:$B,0)),"",INDEX(general!J:J,MATCH(ROW($A117),general!$B:$B,0)))</f>
        <v/>
      </c>
      <c r="H120" s="54" t="str">
        <f ca="1">IF(ISERROR(MATCH(ROW($A117),general!$B:$B,0)),"",INDEX(general!K:K,MATCH(ROW($A117),general!$B:$B,0)))</f>
        <v/>
      </c>
      <c r="I120" s="54" t="str">
        <f ca="1">IF(ISERROR(MATCH(ROW($A117),general!$B:$B,0)),"",INDEX(general!L:L,MATCH(ROW($A117),general!$B:$B,0)))</f>
        <v/>
      </c>
      <c r="J120" s="54" t="str">
        <f ca="1">IF(ISERROR(MATCH(ROW($A117),general!$B:$B,0)),"",INDEX(general!M:M,MATCH(ROW($A117),general!$B:$B,0)))</f>
        <v/>
      </c>
      <c r="K120" s="54" t="str">
        <f ca="1">IF(ISERROR(MATCH(ROW($A117),general!$B:$B,0)),"",INDEX(general!N:N,MATCH(ROW($A117),general!$B:$B,0)))</f>
        <v/>
      </c>
      <c r="L120" s="54" t="str">
        <f ca="1">IF(ISERROR(MATCH(ROW($A117),general!$B:$B,0)),"",INDEX(general!O:O,MATCH(ROW($A117),general!$B:$B,0)))</f>
        <v/>
      </c>
      <c r="M120" s="54" t="str">
        <f ca="1">IF(ISERROR(MATCH(ROW($A117),general!$B:$B,0)),"",INDEX(general!P:P,MATCH(ROW($A117),general!$B:$B,0)))</f>
        <v/>
      </c>
      <c r="N120" s="54" t="str">
        <f ca="1">IF(ISERROR(MATCH(ROW($A117),general!$B:$B,0)),"",INDEX(general!Q:Q,MATCH(ROW($A117),general!$B:$B,0)))</f>
        <v/>
      </c>
      <c r="O120" s="54" t="str">
        <f ca="1">IF(ISERROR(MATCH(ROW($A117),general!$B:$B,0)),"",INDEX(general!R:R,MATCH(ROW($A117),general!$B:$B,0)))</f>
        <v/>
      </c>
    </row>
    <row r="121" spans="1:15" ht="48">
      <c r="A121" s="9" t="str">
        <f ca="1">+IF(C121="","",SUBTOTAL(3,$C$4:C121))</f>
        <v/>
      </c>
      <c r="B121" s="54" t="str">
        <f ca="1">IF(ISERROR(MATCH(ROW($A118),general!$B:$B,0)),"",INDEX(general!E:E,MATCH(ROW($A118),general!$B:$B,0)))</f>
        <v/>
      </c>
      <c r="C121" s="54" t="str">
        <f ca="1">IF(ISERROR(MATCH(ROW($A118),general!$B:$B,0)),"",INDEX(general!F:F,MATCH(ROW($A118),general!$B:$B,0)))</f>
        <v/>
      </c>
      <c r="D121" s="54" t="str">
        <f ca="1">IF(ISERROR(MATCH(ROW($A118),general!$B:$B,0)),"",INDEX(general!G:G,MATCH(ROW($A118),general!$B:$B,0)))</f>
        <v/>
      </c>
      <c r="E121" s="54" t="str">
        <f ca="1">IF(ISERROR(MATCH(ROW($A118),general!$B:$B,0)),"",INDEX(general!H:H,MATCH(ROW($A118),general!$B:$B,0)))</f>
        <v/>
      </c>
      <c r="F121" s="54" t="str">
        <f ca="1">IF(ISERROR(MATCH(ROW($A118),general!$B:$B,0)),"",INDEX(general!I:I,MATCH(ROW($A118),general!$B:$B,0)))</f>
        <v/>
      </c>
      <c r="G121" s="54" t="str">
        <f ca="1">IF(ISERROR(MATCH(ROW($A118),general!$B:$B,0)),"",INDEX(general!J:J,MATCH(ROW($A118),general!$B:$B,0)))</f>
        <v/>
      </c>
      <c r="H121" s="54" t="str">
        <f ca="1">IF(ISERROR(MATCH(ROW($A118),general!$B:$B,0)),"",INDEX(general!K:K,MATCH(ROW($A118),general!$B:$B,0)))</f>
        <v/>
      </c>
      <c r="I121" s="54" t="str">
        <f ca="1">IF(ISERROR(MATCH(ROW($A118),general!$B:$B,0)),"",INDEX(general!L:L,MATCH(ROW($A118),general!$B:$B,0)))</f>
        <v/>
      </c>
      <c r="J121" s="54" t="str">
        <f ca="1">IF(ISERROR(MATCH(ROW($A118),general!$B:$B,0)),"",INDEX(general!M:M,MATCH(ROW($A118),general!$B:$B,0)))</f>
        <v/>
      </c>
      <c r="K121" s="54" t="str">
        <f ca="1">IF(ISERROR(MATCH(ROW($A118),general!$B:$B,0)),"",INDEX(general!N:N,MATCH(ROW($A118),general!$B:$B,0)))</f>
        <v/>
      </c>
      <c r="L121" s="54" t="str">
        <f ca="1">IF(ISERROR(MATCH(ROW($A118),general!$B:$B,0)),"",INDEX(general!O:O,MATCH(ROW($A118),general!$B:$B,0)))</f>
        <v/>
      </c>
      <c r="M121" s="54" t="str">
        <f ca="1">IF(ISERROR(MATCH(ROW($A118),general!$B:$B,0)),"",INDEX(general!P:P,MATCH(ROW($A118),general!$B:$B,0)))</f>
        <v/>
      </c>
      <c r="N121" s="54" t="str">
        <f ca="1">IF(ISERROR(MATCH(ROW($A118),general!$B:$B,0)),"",INDEX(general!Q:Q,MATCH(ROW($A118),general!$B:$B,0)))</f>
        <v/>
      </c>
      <c r="O121" s="54" t="str">
        <f ca="1">IF(ISERROR(MATCH(ROW($A118),general!$B:$B,0)),"",INDEX(general!R:R,MATCH(ROW($A118),general!$B:$B,0)))</f>
        <v/>
      </c>
    </row>
    <row r="122" spans="1:15" ht="48">
      <c r="A122" s="9" t="str">
        <f ca="1">+IF(C122="","",SUBTOTAL(3,$C$4:C122))</f>
        <v/>
      </c>
      <c r="B122" s="54" t="str">
        <f ca="1">IF(ISERROR(MATCH(ROW($A119),general!$B:$B,0)),"",INDEX(general!E:E,MATCH(ROW($A119),general!$B:$B,0)))</f>
        <v/>
      </c>
      <c r="C122" s="54" t="str">
        <f ca="1">IF(ISERROR(MATCH(ROW($A119),general!$B:$B,0)),"",INDEX(general!F:F,MATCH(ROW($A119),general!$B:$B,0)))</f>
        <v/>
      </c>
      <c r="D122" s="54" t="str">
        <f ca="1">IF(ISERROR(MATCH(ROW($A119),general!$B:$B,0)),"",INDEX(general!G:G,MATCH(ROW($A119),general!$B:$B,0)))</f>
        <v/>
      </c>
      <c r="E122" s="54" t="str">
        <f ca="1">IF(ISERROR(MATCH(ROW($A119),general!$B:$B,0)),"",INDEX(general!H:H,MATCH(ROW($A119),general!$B:$B,0)))</f>
        <v/>
      </c>
      <c r="F122" s="54" t="str">
        <f ca="1">IF(ISERROR(MATCH(ROW($A119),general!$B:$B,0)),"",INDEX(general!I:I,MATCH(ROW($A119),general!$B:$B,0)))</f>
        <v/>
      </c>
      <c r="G122" s="54" t="str">
        <f ca="1">IF(ISERROR(MATCH(ROW($A119),general!$B:$B,0)),"",INDEX(general!J:J,MATCH(ROW($A119),general!$B:$B,0)))</f>
        <v/>
      </c>
      <c r="H122" s="54" t="str">
        <f ca="1">IF(ISERROR(MATCH(ROW($A119),general!$B:$B,0)),"",INDEX(general!K:K,MATCH(ROW($A119),general!$B:$B,0)))</f>
        <v/>
      </c>
      <c r="I122" s="54" t="str">
        <f ca="1">IF(ISERROR(MATCH(ROW($A119),general!$B:$B,0)),"",INDEX(general!L:L,MATCH(ROW($A119),general!$B:$B,0)))</f>
        <v/>
      </c>
      <c r="J122" s="54" t="str">
        <f ca="1">IF(ISERROR(MATCH(ROW($A119),general!$B:$B,0)),"",INDEX(general!M:M,MATCH(ROW($A119),general!$B:$B,0)))</f>
        <v/>
      </c>
      <c r="K122" s="54" t="str">
        <f ca="1">IF(ISERROR(MATCH(ROW($A119),general!$B:$B,0)),"",INDEX(general!N:N,MATCH(ROW($A119),general!$B:$B,0)))</f>
        <v/>
      </c>
      <c r="L122" s="54" t="str">
        <f ca="1">IF(ISERROR(MATCH(ROW($A119),general!$B:$B,0)),"",INDEX(general!O:O,MATCH(ROW($A119),general!$B:$B,0)))</f>
        <v/>
      </c>
      <c r="M122" s="54" t="str">
        <f ca="1">IF(ISERROR(MATCH(ROW($A119),general!$B:$B,0)),"",INDEX(general!P:P,MATCH(ROW($A119),general!$B:$B,0)))</f>
        <v/>
      </c>
      <c r="N122" s="54" t="str">
        <f ca="1">IF(ISERROR(MATCH(ROW($A119),general!$B:$B,0)),"",INDEX(general!Q:Q,MATCH(ROW($A119),general!$B:$B,0)))</f>
        <v/>
      </c>
      <c r="O122" s="54" t="str">
        <f ca="1">IF(ISERROR(MATCH(ROW($A119),general!$B:$B,0)),"",INDEX(general!R:R,MATCH(ROW($A119),general!$B:$B,0)))</f>
        <v/>
      </c>
    </row>
    <row r="123" spans="1:15" ht="48">
      <c r="A123" s="9" t="str">
        <f ca="1">+IF(C123="","",SUBTOTAL(3,$C$4:C123))</f>
        <v/>
      </c>
      <c r="B123" s="54" t="str">
        <f ca="1">IF(ISERROR(MATCH(ROW($A120),general!$B:$B,0)),"",INDEX(general!E:E,MATCH(ROW($A120),general!$B:$B,0)))</f>
        <v/>
      </c>
      <c r="C123" s="54" t="str">
        <f ca="1">IF(ISERROR(MATCH(ROW($A120),general!$B:$B,0)),"",INDEX(general!F:F,MATCH(ROW($A120),general!$B:$B,0)))</f>
        <v/>
      </c>
      <c r="D123" s="54" t="str">
        <f ca="1">IF(ISERROR(MATCH(ROW($A120),general!$B:$B,0)),"",INDEX(general!G:G,MATCH(ROW($A120),general!$B:$B,0)))</f>
        <v/>
      </c>
      <c r="E123" s="54" t="str">
        <f ca="1">IF(ISERROR(MATCH(ROW($A120),general!$B:$B,0)),"",INDEX(general!H:H,MATCH(ROW($A120),general!$B:$B,0)))</f>
        <v/>
      </c>
      <c r="F123" s="54" t="str">
        <f ca="1">IF(ISERROR(MATCH(ROW($A120),general!$B:$B,0)),"",INDEX(general!I:I,MATCH(ROW($A120),general!$B:$B,0)))</f>
        <v/>
      </c>
      <c r="G123" s="54" t="str">
        <f ca="1">IF(ISERROR(MATCH(ROW($A120),general!$B:$B,0)),"",INDEX(general!J:J,MATCH(ROW($A120),general!$B:$B,0)))</f>
        <v/>
      </c>
      <c r="H123" s="54" t="str">
        <f ca="1">IF(ISERROR(MATCH(ROW($A120),general!$B:$B,0)),"",INDEX(general!K:K,MATCH(ROW($A120),general!$B:$B,0)))</f>
        <v/>
      </c>
      <c r="I123" s="54" t="str">
        <f ca="1">IF(ISERROR(MATCH(ROW($A120),general!$B:$B,0)),"",INDEX(general!L:L,MATCH(ROW($A120),general!$B:$B,0)))</f>
        <v/>
      </c>
      <c r="J123" s="54" t="str">
        <f ca="1">IF(ISERROR(MATCH(ROW($A120),general!$B:$B,0)),"",INDEX(general!M:M,MATCH(ROW($A120),general!$B:$B,0)))</f>
        <v/>
      </c>
      <c r="K123" s="54" t="str">
        <f ca="1">IF(ISERROR(MATCH(ROW($A120),general!$B:$B,0)),"",INDEX(general!N:N,MATCH(ROW($A120),general!$B:$B,0)))</f>
        <v/>
      </c>
      <c r="L123" s="54" t="str">
        <f ca="1">IF(ISERROR(MATCH(ROW($A120),general!$B:$B,0)),"",INDEX(general!O:O,MATCH(ROW($A120),general!$B:$B,0)))</f>
        <v/>
      </c>
      <c r="M123" s="54" t="str">
        <f ca="1">IF(ISERROR(MATCH(ROW($A120),general!$B:$B,0)),"",INDEX(general!P:P,MATCH(ROW($A120),general!$B:$B,0)))</f>
        <v/>
      </c>
      <c r="N123" s="54" t="str">
        <f ca="1">IF(ISERROR(MATCH(ROW($A120),general!$B:$B,0)),"",INDEX(general!Q:Q,MATCH(ROW($A120),general!$B:$B,0)))</f>
        <v/>
      </c>
      <c r="O123" s="54" t="str">
        <f ca="1">IF(ISERROR(MATCH(ROW($A120),general!$B:$B,0)),"",INDEX(general!R:R,MATCH(ROW($A120),general!$B:$B,0)))</f>
        <v/>
      </c>
    </row>
    <row r="124" spans="1:15" ht="48">
      <c r="A124" s="9" t="str">
        <f ca="1">+IF(C124="","",SUBTOTAL(3,$C$4:C124))</f>
        <v/>
      </c>
      <c r="B124" s="54" t="str">
        <f ca="1">IF(ISERROR(MATCH(ROW($A121),general!$B:$B,0)),"",INDEX(general!E:E,MATCH(ROW($A121),general!$B:$B,0)))</f>
        <v/>
      </c>
      <c r="C124" s="54" t="str">
        <f ca="1">IF(ISERROR(MATCH(ROW($A121),general!$B:$B,0)),"",INDEX(general!F:F,MATCH(ROW($A121),general!$B:$B,0)))</f>
        <v/>
      </c>
      <c r="D124" s="54" t="str">
        <f ca="1">IF(ISERROR(MATCH(ROW($A121),general!$B:$B,0)),"",INDEX(general!G:G,MATCH(ROW($A121),general!$B:$B,0)))</f>
        <v/>
      </c>
      <c r="E124" s="54" t="str">
        <f ca="1">IF(ISERROR(MATCH(ROW($A121),general!$B:$B,0)),"",INDEX(general!H:H,MATCH(ROW($A121),general!$B:$B,0)))</f>
        <v/>
      </c>
      <c r="F124" s="54" t="str">
        <f ca="1">IF(ISERROR(MATCH(ROW($A121),general!$B:$B,0)),"",INDEX(general!I:I,MATCH(ROW($A121),general!$B:$B,0)))</f>
        <v/>
      </c>
      <c r="G124" s="54" t="str">
        <f ca="1">IF(ISERROR(MATCH(ROW($A121),general!$B:$B,0)),"",INDEX(general!J:J,MATCH(ROW($A121),general!$B:$B,0)))</f>
        <v/>
      </c>
      <c r="H124" s="54" t="str">
        <f ca="1">IF(ISERROR(MATCH(ROW($A121),general!$B:$B,0)),"",INDEX(general!K:K,MATCH(ROW($A121),general!$B:$B,0)))</f>
        <v/>
      </c>
      <c r="I124" s="54" t="str">
        <f ca="1">IF(ISERROR(MATCH(ROW($A121),general!$B:$B,0)),"",INDEX(general!L:L,MATCH(ROW($A121),general!$B:$B,0)))</f>
        <v/>
      </c>
      <c r="J124" s="54" t="str">
        <f ca="1">IF(ISERROR(MATCH(ROW($A121),general!$B:$B,0)),"",INDEX(general!M:M,MATCH(ROW($A121),general!$B:$B,0)))</f>
        <v/>
      </c>
      <c r="K124" s="54" t="str">
        <f ca="1">IF(ISERROR(MATCH(ROW($A121),general!$B:$B,0)),"",INDEX(general!N:N,MATCH(ROW($A121),general!$B:$B,0)))</f>
        <v/>
      </c>
      <c r="L124" s="54" t="str">
        <f ca="1">IF(ISERROR(MATCH(ROW($A121),general!$B:$B,0)),"",INDEX(general!O:O,MATCH(ROW($A121),general!$B:$B,0)))</f>
        <v/>
      </c>
      <c r="M124" s="54" t="str">
        <f ca="1">IF(ISERROR(MATCH(ROW($A121),general!$B:$B,0)),"",INDEX(general!P:P,MATCH(ROW($A121),general!$B:$B,0)))</f>
        <v/>
      </c>
      <c r="N124" s="54" t="str">
        <f ca="1">IF(ISERROR(MATCH(ROW($A121),general!$B:$B,0)),"",INDEX(general!Q:Q,MATCH(ROW($A121),general!$B:$B,0)))</f>
        <v/>
      </c>
      <c r="O124" s="54" t="str">
        <f ca="1">IF(ISERROR(MATCH(ROW($A121),general!$B:$B,0)),"",INDEX(general!R:R,MATCH(ROW($A121),general!$B:$B,0)))</f>
        <v/>
      </c>
    </row>
    <row r="125" spans="1:15" ht="48">
      <c r="A125" s="9" t="str">
        <f ca="1">+IF(C125="","",SUBTOTAL(3,$C$4:C125))</f>
        <v/>
      </c>
      <c r="B125" s="54" t="str">
        <f ca="1">IF(ISERROR(MATCH(ROW($A122),general!$B:$B,0)),"",INDEX(general!E:E,MATCH(ROW($A122),general!$B:$B,0)))</f>
        <v/>
      </c>
      <c r="C125" s="54" t="str">
        <f ca="1">IF(ISERROR(MATCH(ROW($A122),general!$B:$B,0)),"",INDEX(general!F:F,MATCH(ROW($A122),general!$B:$B,0)))</f>
        <v/>
      </c>
      <c r="D125" s="54" t="str">
        <f ca="1">IF(ISERROR(MATCH(ROW($A122),general!$B:$B,0)),"",INDEX(general!G:G,MATCH(ROW($A122),general!$B:$B,0)))</f>
        <v/>
      </c>
      <c r="E125" s="54" t="str">
        <f ca="1">IF(ISERROR(MATCH(ROW($A122),general!$B:$B,0)),"",INDEX(general!H:H,MATCH(ROW($A122),general!$B:$B,0)))</f>
        <v/>
      </c>
      <c r="F125" s="54" t="str">
        <f ca="1">IF(ISERROR(MATCH(ROW($A122),general!$B:$B,0)),"",INDEX(general!I:I,MATCH(ROW($A122),general!$B:$B,0)))</f>
        <v/>
      </c>
      <c r="G125" s="54" t="str">
        <f ca="1">IF(ISERROR(MATCH(ROW($A122),general!$B:$B,0)),"",INDEX(general!J:J,MATCH(ROW($A122),general!$B:$B,0)))</f>
        <v/>
      </c>
      <c r="H125" s="54" t="str">
        <f ca="1">IF(ISERROR(MATCH(ROW($A122),general!$B:$B,0)),"",INDEX(general!K:K,MATCH(ROW($A122),general!$B:$B,0)))</f>
        <v/>
      </c>
      <c r="I125" s="54" t="str">
        <f ca="1">IF(ISERROR(MATCH(ROW($A122),general!$B:$B,0)),"",INDEX(general!L:L,MATCH(ROW($A122),general!$B:$B,0)))</f>
        <v/>
      </c>
      <c r="J125" s="54" t="str">
        <f ca="1">IF(ISERROR(MATCH(ROW($A122),general!$B:$B,0)),"",INDEX(general!M:M,MATCH(ROW($A122),general!$B:$B,0)))</f>
        <v/>
      </c>
      <c r="K125" s="54" t="str">
        <f ca="1">IF(ISERROR(MATCH(ROW($A122),general!$B:$B,0)),"",INDEX(general!N:N,MATCH(ROW($A122),general!$B:$B,0)))</f>
        <v/>
      </c>
      <c r="L125" s="54" t="str">
        <f ca="1">IF(ISERROR(MATCH(ROW($A122),general!$B:$B,0)),"",INDEX(general!O:O,MATCH(ROW($A122),general!$B:$B,0)))</f>
        <v/>
      </c>
      <c r="M125" s="54" t="str">
        <f ca="1">IF(ISERROR(MATCH(ROW($A122),general!$B:$B,0)),"",INDEX(general!P:P,MATCH(ROW($A122),general!$B:$B,0)))</f>
        <v/>
      </c>
      <c r="N125" s="54" t="str">
        <f ca="1">IF(ISERROR(MATCH(ROW($A122),general!$B:$B,0)),"",INDEX(general!Q:Q,MATCH(ROW($A122),general!$B:$B,0)))</f>
        <v/>
      </c>
      <c r="O125" s="54" t="str">
        <f ca="1">IF(ISERROR(MATCH(ROW($A122),general!$B:$B,0)),"",INDEX(general!R:R,MATCH(ROW($A122),general!$B:$B,0)))</f>
        <v/>
      </c>
    </row>
    <row r="126" spans="1:15" ht="48">
      <c r="A126" s="9" t="str">
        <f ca="1">+IF(C126="","",SUBTOTAL(3,$C$4:C126))</f>
        <v/>
      </c>
      <c r="B126" s="54" t="str">
        <f ca="1">IF(ISERROR(MATCH(ROW($A123),general!$B:$B,0)),"",INDEX(general!E:E,MATCH(ROW($A123),general!$B:$B,0)))</f>
        <v/>
      </c>
      <c r="C126" s="54" t="str">
        <f ca="1">IF(ISERROR(MATCH(ROW($A123),general!$B:$B,0)),"",INDEX(general!F:F,MATCH(ROW($A123),general!$B:$B,0)))</f>
        <v/>
      </c>
      <c r="D126" s="54" t="str">
        <f ca="1">IF(ISERROR(MATCH(ROW($A123),general!$B:$B,0)),"",INDEX(general!G:G,MATCH(ROW($A123),general!$B:$B,0)))</f>
        <v/>
      </c>
      <c r="E126" s="54" t="str">
        <f ca="1">IF(ISERROR(MATCH(ROW($A123),general!$B:$B,0)),"",INDEX(general!H:H,MATCH(ROW($A123),general!$B:$B,0)))</f>
        <v/>
      </c>
      <c r="F126" s="54" t="str">
        <f ca="1">IF(ISERROR(MATCH(ROW($A123),general!$B:$B,0)),"",INDEX(general!I:I,MATCH(ROW($A123),general!$B:$B,0)))</f>
        <v/>
      </c>
      <c r="G126" s="54" t="str">
        <f ca="1">IF(ISERROR(MATCH(ROW($A123),general!$B:$B,0)),"",INDEX(general!J:J,MATCH(ROW($A123),general!$B:$B,0)))</f>
        <v/>
      </c>
      <c r="H126" s="54" t="str">
        <f ca="1">IF(ISERROR(MATCH(ROW($A123),general!$B:$B,0)),"",INDEX(general!K:K,MATCH(ROW($A123),general!$B:$B,0)))</f>
        <v/>
      </c>
      <c r="I126" s="54" t="str">
        <f ca="1">IF(ISERROR(MATCH(ROW($A123),general!$B:$B,0)),"",INDEX(general!L:L,MATCH(ROW($A123),general!$B:$B,0)))</f>
        <v/>
      </c>
      <c r="J126" s="54" t="str">
        <f ca="1">IF(ISERROR(MATCH(ROW($A123),general!$B:$B,0)),"",INDEX(general!M:M,MATCH(ROW($A123),general!$B:$B,0)))</f>
        <v/>
      </c>
      <c r="K126" s="54" t="str">
        <f ca="1">IF(ISERROR(MATCH(ROW($A123),general!$B:$B,0)),"",INDEX(general!N:N,MATCH(ROW($A123),general!$B:$B,0)))</f>
        <v/>
      </c>
      <c r="L126" s="54" t="str">
        <f ca="1">IF(ISERROR(MATCH(ROW($A123),general!$B:$B,0)),"",INDEX(general!O:O,MATCH(ROW($A123),general!$B:$B,0)))</f>
        <v/>
      </c>
      <c r="M126" s="54" t="str">
        <f ca="1">IF(ISERROR(MATCH(ROW($A123),general!$B:$B,0)),"",INDEX(general!P:P,MATCH(ROW($A123),general!$B:$B,0)))</f>
        <v/>
      </c>
      <c r="N126" s="54" t="str">
        <f ca="1">IF(ISERROR(MATCH(ROW($A123),general!$B:$B,0)),"",INDEX(general!Q:Q,MATCH(ROW($A123),general!$B:$B,0)))</f>
        <v/>
      </c>
      <c r="O126" s="54" t="str">
        <f ca="1">IF(ISERROR(MATCH(ROW($A123),general!$B:$B,0)),"",INDEX(general!R:R,MATCH(ROW($A123),general!$B:$B,0)))</f>
        <v/>
      </c>
    </row>
    <row r="127" spans="1:15" ht="48">
      <c r="A127" s="9" t="str">
        <f ca="1">+IF(C127="","",SUBTOTAL(3,$C$4:C127))</f>
        <v/>
      </c>
      <c r="B127" s="54" t="str">
        <f ca="1">IF(ISERROR(MATCH(ROW($A124),general!$B:$B,0)),"",INDEX(general!E:E,MATCH(ROW($A124),general!$B:$B,0)))</f>
        <v/>
      </c>
      <c r="C127" s="54" t="str">
        <f ca="1">IF(ISERROR(MATCH(ROW($A124),general!$B:$B,0)),"",INDEX(general!F:F,MATCH(ROW($A124),general!$B:$B,0)))</f>
        <v/>
      </c>
      <c r="D127" s="54" t="str">
        <f ca="1">IF(ISERROR(MATCH(ROW($A124),general!$B:$B,0)),"",INDEX(general!G:G,MATCH(ROW($A124),general!$B:$B,0)))</f>
        <v/>
      </c>
      <c r="E127" s="54" t="str">
        <f ca="1">IF(ISERROR(MATCH(ROW($A124),general!$B:$B,0)),"",INDEX(general!H:H,MATCH(ROW($A124),general!$B:$B,0)))</f>
        <v/>
      </c>
      <c r="F127" s="54" t="str">
        <f ca="1">IF(ISERROR(MATCH(ROW($A124),general!$B:$B,0)),"",INDEX(general!I:I,MATCH(ROW($A124),general!$B:$B,0)))</f>
        <v/>
      </c>
      <c r="G127" s="54" t="str">
        <f ca="1">IF(ISERROR(MATCH(ROW($A124),general!$B:$B,0)),"",INDEX(general!J:J,MATCH(ROW($A124),general!$B:$B,0)))</f>
        <v/>
      </c>
      <c r="H127" s="54" t="str">
        <f ca="1">IF(ISERROR(MATCH(ROW($A124),general!$B:$B,0)),"",INDEX(general!K:K,MATCH(ROW($A124),general!$B:$B,0)))</f>
        <v/>
      </c>
      <c r="I127" s="54" t="str">
        <f ca="1">IF(ISERROR(MATCH(ROW($A124),general!$B:$B,0)),"",INDEX(general!L:L,MATCH(ROW($A124),general!$B:$B,0)))</f>
        <v/>
      </c>
      <c r="J127" s="54" t="str">
        <f ca="1">IF(ISERROR(MATCH(ROW($A124),general!$B:$B,0)),"",INDEX(general!M:M,MATCH(ROW($A124),general!$B:$B,0)))</f>
        <v/>
      </c>
      <c r="K127" s="54" t="str">
        <f ca="1">IF(ISERROR(MATCH(ROW($A124),general!$B:$B,0)),"",INDEX(general!N:N,MATCH(ROW($A124),general!$B:$B,0)))</f>
        <v/>
      </c>
      <c r="L127" s="54" t="str">
        <f ca="1">IF(ISERROR(MATCH(ROW($A124),general!$B:$B,0)),"",INDEX(general!O:O,MATCH(ROW($A124),general!$B:$B,0)))</f>
        <v/>
      </c>
      <c r="M127" s="54" t="str">
        <f ca="1">IF(ISERROR(MATCH(ROW($A124),general!$B:$B,0)),"",INDEX(general!P:P,MATCH(ROW($A124),general!$B:$B,0)))</f>
        <v/>
      </c>
      <c r="N127" s="54" t="str">
        <f ca="1">IF(ISERROR(MATCH(ROW($A124),general!$B:$B,0)),"",INDEX(general!Q:Q,MATCH(ROW($A124),general!$B:$B,0)))</f>
        <v/>
      </c>
      <c r="O127" s="54" t="str">
        <f ca="1">IF(ISERROR(MATCH(ROW($A124),general!$B:$B,0)),"",INDEX(general!R:R,MATCH(ROW($A124),general!$B:$B,0)))</f>
        <v/>
      </c>
    </row>
    <row r="128" spans="1:15" ht="48">
      <c r="A128" s="9" t="str">
        <f ca="1">+IF(C128="","",SUBTOTAL(3,$C$4:C128))</f>
        <v/>
      </c>
      <c r="B128" s="54" t="str">
        <f ca="1">IF(ISERROR(MATCH(ROW($A125),general!$B:$B,0)),"",INDEX(general!E:E,MATCH(ROW($A125),general!$B:$B,0)))</f>
        <v/>
      </c>
      <c r="C128" s="54" t="str">
        <f ca="1">IF(ISERROR(MATCH(ROW($A125),general!$B:$B,0)),"",INDEX(general!F:F,MATCH(ROW($A125),general!$B:$B,0)))</f>
        <v/>
      </c>
      <c r="D128" s="54" t="str">
        <f ca="1">IF(ISERROR(MATCH(ROW($A125),general!$B:$B,0)),"",INDEX(general!G:G,MATCH(ROW($A125),general!$B:$B,0)))</f>
        <v/>
      </c>
      <c r="E128" s="54" t="str">
        <f ca="1">IF(ISERROR(MATCH(ROW($A125),general!$B:$B,0)),"",INDEX(general!H:H,MATCH(ROW($A125),general!$B:$B,0)))</f>
        <v/>
      </c>
      <c r="F128" s="54" t="str">
        <f ca="1">IF(ISERROR(MATCH(ROW($A125),general!$B:$B,0)),"",INDEX(general!I:I,MATCH(ROW($A125),general!$B:$B,0)))</f>
        <v/>
      </c>
      <c r="G128" s="54" t="str">
        <f ca="1">IF(ISERROR(MATCH(ROW($A125),general!$B:$B,0)),"",INDEX(general!J:J,MATCH(ROW($A125),general!$B:$B,0)))</f>
        <v/>
      </c>
      <c r="H128" s="54" t="str">
        <f ca="1">IF(ISERROR(MATCH(ROW($A125),general!$B:$B,0)),"",INDEX(general!K:K,MATCH(ROW($A125),general!$B:$B,0)))</f>
        <v/>
      </c>
      <c r="I128" s="54" t="str">
        <f ca="1">IF(ISERROR(MATCH(ROW($A125),general!$B:$B,0)),"",INDEX(general!L:L,MATCH(ROW($A125),general!$B:$B,0)))</f>
        <v/>
      </c>
      <c r="J128" s="54" t="str">
        <f ca="1">IF(ISERROR(MATCH(ROW($A125),general!$B:$B,0)),"",INDEX(general!M:M,MATCH(ROW($A125),general!$B:$B,0)))</f>
        <v/>
      </c>
      <c r="K128" s="54" t="str">
        <f ca="1">IF(ISERROR(MATCH(ROW($A125),general!$B:$B,0)),"",INDEX(general!N:N,MATCH(ROW($A125),general!$B:$B,0)))</f>
        <v/>
      </c>
      <c r="L128" s="54" t="str">
        <f ca="1">IF(ISERROR(MATCH(ROW($A125),general!$B:$B,0)),"",INDEX(general!O:O,MATCH(ROW($A125),general!$B:$B,0)))</f>
        <v/>
      </c>
      <c r="M128" s="54" t="str">
        <f ca="1">IF(ISERROR(MATCH(ROW($A125),general!$B:$B,0)),"",INDEX(general!P:P,MATCH(ROW($A125),general!$B:$B,0)))</f>
        <v/>
      </c>
      <c r="N128" s="54" t="str">
        <f ca="1">IF(ISERROR(MATCH(ROW($A125),general!$B:$B,0)),"",INDEX(general!Q:Q,MATCH(ROW($A125),general!$B:$B,0)))</f>
        <v/>
      </c>
      <c r="O128" s="54" t="str">
        <f ca="1">IF(ISERROR(MATCH(ROW($A125),general!$B:$B,0)),"",INDEX(general!R:R,MATCH(ROW($A125),general!$B:$B,0)))</f>
        <v/>
      </c>
    </row>
    <row r="129" spans="1:15" ht="48">
      <c r="A129" s="9" t="str">
        <f ca="1">+IF(C129="","",SUBTOTAL(3,$C$4:C129))</f>
        <v/>
      </c>
      <c r="B129" s="54" t="str">
        <f ca="1">IF(ISERROR(MATCH(ROW($A126),general!$B:$B,0)),"",INDEX(general!E:E,MATCH(ROW($A126),general!$B:$B,0)))</f>
        <v/>
      </c>
      <c r="C129" s="54" t="str">
        <f ca="1">IF(ISERROR(MATCH(ROW($A126),general!$B:$B,0)),"",INDEX(general!F:F,MATCH(ROW($A126),general!$B:$B,0)))</f>
        <v/>
      </c>
      <c r="D129" s="54" t="str">
        <f ca="1">IF(ISERROR(MATCH(ROW($A126),general!$B:$B,0)),"",INDEX(general!G:G,MATCH(ROW($A126),general!$B:$B,0)))</f>
        <v/>
      </c>
      <c r="E129" s="54" t="str">
        <f ca="1">IF(ISERROR(MATCH(ROW($A126),general!$B:$B,0)),"",INDEX(general!H:H,MATCH(ROW($A126),general!$B:$B,0)))</f>
        <v/>
      </c>
      <c r="F129" s="54" t="str">
        <f ca="1">IF(ISERROR(MATCH(ROW($A126),general!$B:$B,0)),"",INDEX(general!I:I,MATCH(ROW($A126),general!$B:$B,0)))</f>
        <v/>
      </c>
      <c r="G129" s="54" t="str">
        <f ca="1">IF(ISERROR(MATCH(ROW($A126),general!$B:$B,0)),"",INDEX(general!J:J,MATCH(ROW($A126),general!$B:$B,0)))</f>
        <v/>
      </c>
      <c r="H129" s="54" t="str">
        <f ca="1">IF(ISERROR(MATCH(ROW($A126),general!$B:$B,0)),"",INDEX(general!K:K,MATCH(ROW($A126),general!$B:$B,0)))</f>
        <v/>
      </c>
      <c r="I129" s="54" t="str">
        <f ca="1">IF(ISERROR(MATCH(ROW($A126),general!$B:$B,0)),"",INDEX(general!L:L,MATCH(ROW($A126),general!$B:$B,0)))</f>
        <v/>
      </c>
      <c r="J129" s="54" t="str">
        <f ca="1">IF(ISERROR(MATCH(ROW($A126),general!$B:$B,0)),"",INDEX(general!M:M,MATCH(ROW($A126),general!$B:$B,0)))</f>
        <v/>
      </c>
      <c r="K129" s="54" t="str">
        <f ca="1">IF(ISERROR(MATCH(ROW($A126),general!$B:$B,0)),"",INDEX(general!N:N,MATCH(ROW($A126),general!$B:$B,0)))</f>
        <v/>
      </c>
      <c r="L129" s="54" t="str">
        <f ca="1">IF(ISERROR(MATCH(ROW($A126),general!$B:$B,0)),"",INDEX(general!O:O,MATCH(ROW($A126),general!$B:$B,0)))</f>
        <v/>
      </c>
      <c r="M129" s="54" t="str">
        <f ca="1">IF(ISERROR(MATCH(ROW($A126),general!$B:$B,0)),"",INDEX(general!P:P,MATCH(ROW($A126),general!$B:$B,0)))</f>
        <v/>
      </c>
      <c r="N129" s="54" t="str">
        <f ca="1">IF(ISERROR(MATCH(ROW($A126),general!$B:$B,0)),"",INDEX(general!Q:Q,MATCH(ROW($A126),general!$B:$B,0)))</f>
        <v/>
      </c>
      <c r="O129" s="54" t="str">
        <f ca="1">IF(ISERROR(MATCH(ROW($A126),general!$B:$B,0)),"",INDEX(general!R:R,MATCH(ROW($A126),general!$B:$B,0)))</f>
        <v/>
      </c>
    </row>
    <row r="130" spans="1:15" ht="48">
      <c r="A130" s="9" t="str">
        <f ca="1">+IF(C130="","",SUBTOTAL(3,$C$4:C130))</f>
        <v/>
      </c>
      <c r="B130" s="54" t="str">
        <f ca="1">IF(ISERROR(MATCH(ROW($A127),general!$B:$B,0)),"",INDEX(general!E:E,MATCH(ROW($A127),general!$B:$B,0)))</f>
        <v/>
      </c>
      <c r="C130" s="54" t="str">
        <f ca="1">IF(ISERROR(MATCH(ROW($A127),general!$B:$B,0)),"",INDEX(general!F:F,MATCH(ROW($A127),general!$B:$B,0)))</f>
        <v/>
      </c>
      <c r="D130" s="54" t="str">
        <f ca="1">IF(ISERROR(MATCH(ROW($A127),general!$B:$B,0)),"",INDEX(general!G:G,MATCH(ROW($A127),general!$B:$B,0)))</f>
        <v/>
      </c>
      <c r="E130" s="54" t="str">
        <f ca="1">IF(ISERROR(MATCH(ROW($A127),general!$B:$B,0)),"",INDEX(general!H:H,MATCH(ROW($A127),general!$B:$B,0)))</f>
        <v/>
      </c>
      <c r="F130" s="54" t="str">
        <f ca="1">IF(ISERROR(MATCH(ROW($A127),general!$B:$B,0)),"",INDEX(general!I:I,MATCH(ROW($A127),general!$B:$B,0)))</f>
        <v/>
      </c>
      <c r="G130" s="54" t="str">
        <f ca="1">IF(ISERROR(MATCH(ROW($A127),general!$B:$B,0)),"",INDEX(general!J:J,MATCH(ROW($A127),general!$B:$B,0)))</f>
        <v/>
      </c>
      <c r="H130" s="54" t="str">
        <f ca="1">IF(ISERROR(MATCH(ROW($A127),general!$B:$B,0)),"",INDEX(general!K:K,MATCH(ROW($A127),general!$B:$B,0)))</f>
        <v/>
      </c>
      <c r="I130" s="54" t="str">
        <f ca="1">IF(ISERROR(MATCH(ROW($A127),general!$B:$B,0)),"",INDEX(general!L:L,MATCH(ROW($A127),general!$B:$B,0)))</f>
        <v/>
      </c>
      <c r="J130" s="54" t="str">
        <f ca="1">IF(ISERROR(MATCH(ROW($A127),general!$B:$B,0)),"",INDEX(general!M:M,MATCH(ROW($A127),general!$B:$B,0)))</f>
        <v/>
      </c>
      <c r="K130" s="54" t="str">
        <f ca="1">IF(ISERROR(MATCH(ROW($A127),general!$B:$B,0)),"",INDEX(general!N:N,MATCH(ROW($A127),general!$B:$B,0)))</f>
        <v/>
      </c>
      <c r="L130" s="54" t="str">
        <f ca="1">IF(ISERROR(MATCH(ROW($A127),general!$B:$B,0)),"",INDEX(general!O:O,MATCH(ROW($A127),general!$B:$B,0)))</f>
        <v/>
      </c>
      <c r="M130" s="54" t="str">
        <f ca="1">IF(ISERROR(MATCH(ROW($A127),general!$B:$B,0)),"",INDEX(general!P:P,MATCH(ROW($A127),general!$B:$B,0)))</f>
        <v/>
      </c>
      <c r="N130" s="54" t="str">
        <f ca="1">IF(ISERROR(MATCH(ROW($A127),general!$B:$B,0)),"",INDEX(general!Q:Q,MATCH(ROW($A127),general!$B:$B,0)))</f>
        <v/>
      </c>
      <c r="O130" s="54" t="str">
        <f ca="1">IF(ISERROR(MATCH(ROW($A127),general!$B:$B,0)),"",INDEX(general!R:R,MATCH(ROW($A127),general!$B:$B,0)))</f>
        <v/>
      </c>
    </row>
    <row r="131" spans="1:15" ht="48">
      <c r="A131" s="9" t="str">
        <f ca="1">+IF(C131="","",SUBTOTAL(3,$C$4:C131))</f>
        <v/>
      </c>
      <c r="B131" s="54" t="str">
        <f ca="1">IF(ISERROR(MATCH(ROW($A128),general!$B:$B,0)),"",INDEX(general!E:E,MATCH(ROW($A128),general!$B:$B,0)))</f>
        <v/>
      </c>
      <c r="C131" s="54" t="str">
        <f ca="1">IF(ISERROR(MATCH(ROW($A128),general!$B:$B,0)),"",INDEX(general!F:F,MATCH(ROW($A128),general!$B:$B,0)))</f>
        <v/>
      </c>
      <c r="D131" s="54" t="str">
        <f ca="1">IF(ISERROR(MATCH(ROW($A128),general!$B:$B,0)),"",INDEX(general!G:G,MATCH(ROW($A128),general!$B:$B,0)))</f>
        <v/>
      </c>
      <c r="E131" s="54" t="str">
        <f ca="1">IF(ISERROR(MATCH(ROW($A128),general!$B:$B,0)),"",INDEX(general!H:H,MATCH(ROW($A128),general!$B:$B,0)))</f>
        <v/>
      </c>
      <c r="F131" s="54" t="str">
        <f ca="1">IF(ISERROR(MATCH(ROW($A128),general!$B:$B,0)),"",INDEX(general!I:I,MATCH(ROW($A128),general!$B:$B,0)))</f>
        <v/>
      </c>
      <c r="G131" s="54" t="str">
        <f ca="1">IF(ISERROR(MATCH(ROW($A128),general!$B:$B,0)),"",INDEX(general!J:J,MATCH(ROW($A128),general!$B:$B,0)))</f>
        <v/>
      </c>
      <c r="H131" s="54" t="str">
        <f ca="1">IF(ISERROR(MATCH(ROW($A128),general!$B:$B,0)),"",INDEX(general!K:K,MATCH(ROW($A128),general!$B:$B,0)))</f>
        <v/>
      </c>
      <c r="I131" s="54" t="str">
        <f ca="1">IF(ISERROR(MATCH(ROW($A128),general!$B:$B,0)),"",INDEX(general!L:L,MATCH(ROW($A128),general!$B:$B,0)))</f>
        <v/>
      </c>
      <c r="J131" s="54" t="str">
        <f ca="1">IF(ISERROR(MATCH(ROW($A128),general!$B:$B,0)),"",INDEX(general!M:M,MATCH(ROW($A128),general!$B:$B,0)))</f>
        <v/>
      </c>
      <c r="K131" s="54" t="str">
        <f ca="1">IF(ISERROR(MATCH(ROW($A128),general!$B:$B,0)),"",INDEX(general!N:N,MATCH(ROW($A128),general!$B:$B,0)))</f>
        <v/>
      </c>
      <c r="L131" s="54" t="str">
        <f ca="1">IF(ISERROR(MATCH(ROW($A128),general!$B:$B,0)),"",INDEX(general!O:O,MATCH(ROW($A128),general!$B:$B,0)))</f>
        <v/>
      </c>
      <c r="M131" s="54" t="str">
        <f ca="1">IF(ISERROR(MATCH(ROW($A128),general!$B:$B,0)),"",INDEX(general!P:P,MATCH(ROW($A128),general!$B:$B,0)))</f>
        <v/>
      </c>
      <c r="N131" s="54" t="str">
        <f ca="1">IF(ISERROR(MATCH(ROW($A128),general!$B:$B,0)),"",INDEX(general!Q:Q,MATCH(ROW($A128),general!$B:$B,0)))</f>
        <v/>
      </c>
      <c r="O131" s="54" t="str">
        <f ca="1">IF(ISERROR(MATCH(ROW($A128),general!$B:$B,0)),"",INDEX(general!R:R,MATCH(ROW($A128),general!$B:$B,0)))</f>
        <v/>
      </c>
    </row>
    <row r="132" spans="1:15" ht="48">
      <c r="A132" s="9" t="str">
        <f ca="1">+IF(C132="","",SUBTOTAL(3,$C$4:C132))</f>
        <v/>
      </c>
      <c r="B132" s="54" t="str">
        <f ca="1">IF(ISERROR(MATCH(ROW($A129),general!$B:$B,0)),"",INDEX(general!E:E,MATCH(ROW($A129),general!$B:$B,0)))</f>
        <v/>
      </c>
      <c r="C132" s="54" t="str">
        <f ca="1">IF(ISERROR(MATCH(ROW($A129),general!$B:$B,0)),"",INDEX(general!F:F,MATCH(ROW($A129),general!$B:$B,0)))</f>
        <v/>
      </c>
      <c r="D132" s="54" t="str">
        <f ca="1">IF(ISERROR(MATCH(ROW($A129),general!$B:$B,0)),"",INDEX(general!G:G,MATCH(ROW($A129),general!$B:$B,0)))</f>
        <v/>
      </c>
      <c r="E132" s="54" t="str">
        <f ca="1">IF(ISERROR(MATCH(ROW($A129),general!$B:$B,0)),"",INDEX(general!H:H,MATCH(ROW($A129),general!$B:$B,0)))</f>
        <v/>
      </c>
      <c r="F132" s="54" t="str">
        <f ca="1">IF(ISERROR(MATCH(ROW($A129),general!$B:$B,0)),"",INDEX(general!I:I,MATCH(ROW($A129),general!$B:$B,0)))</f>
        <v/>
      </c>
      <c r="G132" s="54" t="str">
        <f ca="1">IF(ISERROR(MATCH(ROW($A129),general!$B:$B,0)),"",INDEX(general!J:J,MATCH(ROW($A129),general!$B:$B,0)))</f>
        <v/>
      </c>
      <c r="H132" s="54" t="str">
        <f ca="1">IF(ISERROR(MATCH(ROW($A129),general!$B:$B,0)),"",INDEX(general!K:K,MATCH(ROW($A129),general!$B:$B,0)))</f>
        <v/>
      </c>
      <c r="I132" s="54" t="str">
        <f ca="1">IF(ISERROR(MATCH(ROW($A129),general!$B:$B,0)),"",INDEX(general!L:L,MATCH(ROW($A129),general!$B:$B,0)))</f>
        <v/>
      </c>
      <c r="J132" s="54" t="str">
        <f ca="1">IF(ISERROR(MATCH(ROW($A129),general!$B:$B,0)),"",INDEX(general!M:M,MATCH(ROW($A129),general!$B:$B,0)))</f>
        <v/>
      </c>
      <c r="K132" s="54" t="str">
        <f ca="1">IF(ISERROR(MATCH(ROW($A129),general!$B:$B,0)),"",INDEX(general!N:N,MATCH(ROW($A129),general!$B:$B,0)))</f>
        <v/>
      </c>
      <c r="L132" s="54" t="str">
        <f ca="1">IF(ISERROR(MATCH(ROW($A129),general!$B:$B,0)),"",INDEX(general!O:O,MATCH(ROW($A129),general!$B:$B,0)))</f>
        <v/>
      </c>
      <c r="M132" s="54" t="str">
        <f ca="1">IF(ISERROR(MATCH(ROW($A129),general!$B:$B,0)),"",INDEX(general!P:P,MATCH(ROW($A129),general!$B:$B,0)))</f>
        <v/>
      </c>
      <c r="N132" s="54" t="str">
        <f ca="1">IF(ISERROR(MATCH(ROW($A129),general!$B:$B,0)),"",INDEX(general!Q:Q,MATCH(ROW($A129),general!$B:$B,0)))</f>
        <v/>
      </c>
      <c r="O132" s="54" t="str">
        <f ca="1">IF(ISERROR(MATCH(ROW($A129),general!$B:$B,0)),"",INDEX(general!R:R,MATCH(ROW($A129),general!$B:$B,0)))</f>
        <v/>
      </c>
    </row>
    <row r="133" spans="1:15" ht="48">
      <c r="A133" s="9" t="str">
        <f ca="1">+IF(C133="","",SUBTOTAL(3,$C$4:C133))</f>
        <v/>
      </c>
      <c r="B133" s="54" t="str">
        <f ca="1">IF(ISERROR(MATCH(ROW($A130),general!$B:$B,0)),"",INDEX(general!E:E,MATCH(ROW($A130),general!$B:$B,0)))</f>
        <v/>
      </c>
      <c r="C133" s="54" t="str">
        <f ca="1">IF(ISERROR(MATCH(ROW($A130),general!$B:$B,0)),"",INDEX(general!F:F,MATCH(ROW($A130),general!$B:$B,0)))</f>
        <v/>
      </c>
      <c r="D133" s="54" t="str">
        <f ca="1">IF(ISERROR(MATCH(ROW($A130),general!$B:$B,0)),"",INDEX(general!G:G,MATCH(ROW($A130),general!$B:$B,0)))</f>
        <v/>
      </c>
      <c r="E133" s="54" t="str">
        <f ca="1">IF(ISERROR(MATCH(ROW($A130),general!$B:$B,0)),"",INDEX(general!H:H,MATCH(ROW($A130),general!$B:$B,0)))</f>
        <v/>
      </c>
      <c r="F133" s="54" t="str">
        <f ca="1">IF(ISERROR(MATCH(ROW($A130),general!$B:$B,0)),"",INDEX(general!I:I,MATCH(ROW($A130),general!$B:$B,0)))</f>
        <v/>
      </c>
      <c r="G133" s="54" t="str">
        <f ca="1">IF(ISERROR(MATCH(ROW($A130),general!$B:$B,0)),"",INDEX(general!J:J,MATCH(ROW($A130),general!$B:$B,0)))</f>
        <v/>
      </c>
      <c r="H133" s="54" t="str">
        <f ca="1">IF(ISERROR(MATCH(ROW($A130),general!$B:$B,0)),"",INDEX(general!K:K,MATCH(ROW($A130),general!$B:$B,0)))</f>
        <v/>
      </c>
      <c r="I133" s="54" t="str">
        <f ca="1">IF(ISERROR(MATCH(ROW($A130),general!$B:$B,0)),"",INDEX(general!L:L,MATCH(ROW($A130),general!$B:$B,0)))</f>
        <v/>
      </c>
      <c r="J133" s="54" t="str">
        <f ca="1">IF(ISERROR(MATCH(ROW($A130),general!$B:$B,0)),"",INDEX(general!M:M,MATCH(ROW($A130),general!$B:$B,0)))</f>
        <v/>
      </c>
      <c r="K133" s="54" t="str">
        <f ca="1">IF(ISERROR(MATCH(ROW($A130),general!$B:$B,0)),"",INDEX(general!N:N,MATCH(ROW($A130),general!$B:$B,0)))</f>
        <v/>
      </c>
      <c r="L133" s="54" t="str">
        <f ca="1">IF(ISERROR(MATCH(ROW($A130),general!$B:$B,0)),"",INDEX(general!O:O,MATCH(ROW($A130),general!$B:$B,0)))</f>
        <v/>
      </c>
      <c r="M133" s="54" t="str">
        <f ca="1">IF(ISERROR(MATCH(ROW($A130),general!$B:$B,0)),"",INDEX(general!P:P,MATCH(ROW($A130),general!$B:$B,0)))</f>
        <v/>
      </c>
      <c r="N133" s="54" t="str">
        <f ca="1">IF(ISERROR(MATCH(ROW($A130),general!$B:$B,0)),"",INDEX(general!Q:Q,MATCH(ROW($A130),general!$B:$B,0)))</f>
        <v/>
      </c>
      <c r="O133" s="54" t="str">
        <f ca="1">IF(ISERROR(MATCH(ROW($A130),general!$B:$B,0)),"",INDEX(general!R:R,MATCH(ROW($A130),general!$B:$B,0)))</f>
        <v/>
      </c>
    </row>
    <row r="134" spans="1:15" ht="48">
      <c r="A134" s="9" t="str">
        <f ca="1">+IF(C134="","",SUBTOTAL(3,$C$4:C134))</f>
        <v/>
      </c>
      <c r="B134" s="54" t="str">
        <f ca="1">IF(ISERROR(MATCH(ROW($A131),general!$B:$B,0)),"",INDEX(general!E:E,MATCH(ROW($A131),general!$B:$B,0)))</f>
        <v/>
      </c>
      <c r="C134" s="54" t="str">
        <f ca="1">IF(ISERROR(MATCH(ROW($A131),general!$B:$B,0)),"",INDEX(general!F:F,MATCH(ROW($A131),general!$B:$B,0)))</f>
        <v/>
      </c>
      <c r="D134" s="54" t="str">
        <f ca="1">IF(ISERROR(MATCH(ROW($A131),general!$B:$B,0)),"",INDEX(general!G:G,MATCH(ROW($A131),general!$B:$B,0)))</f>
        <v/>
      </c>
      <c r="E134" s="54" t="str">
        <f ca="1">IF(ISERROR(MATCH(ROW($A131),general!$B:$B,0)),"",INDEX(general!H:H,MATCH(ROW($A131),general!$B:$B,0)))</f>
        <v/>
      </c>
      <c r="F134" s="54" t="str">
        <f ca="1">IF(ISERROR(MATCH(ROW($A131),general!$B:$B,0)),"",INDEX(general!I:I,MATCH(ROW($A131),general!$B:$B,0)))</f>
        <v/>
      </c>
      <c r="G134" s="54" t="str">
        <f ca="1">IF(ISERROR(MATCH(ROW($A131),general!$B:$B,0)),"",INDEX(general!J:J,MATCH(ROW($A131),general!$B:$B,0)))</f>
        <v/>
      </c>
      <c r="H134" s="54" t="str">
        <f ca="1">IF(ISERROR(MATCH(ROW($A131),general!$B:$B,0)),"",INDEX(general!K:K,MATCH(ROW($A131),general!$B:$B,0)))</f>
        <v/>
      </c>
      <c r="I134" s="54" t="str">
        <f ca="1">IF(ISERROR(MATCH(ROW($A131),general!$B:$B,0)),"",INDEX(general!L:L,MATCH(ROW($A131),general!$B:$B,0)))</f>
        <v/>
      </c>
      <c r="J134" s="54" t="str">
        <f ca="1">IF(ISERROR(MATCH(ROW($A131),general!$B:$B,0)),"",INDEX(general!M:M,MATCH(ROW($A131),general!$B:$B,0)))</f>
        <v/>
      </c>
      <c r="K134" s="54" t="str">
        <f ca="1">IF(ISERROR(MATCH(ROW($A131),general!$B:$B,0)),"",INDEX(general!N:N,MATCH(ROW($A131),general!$B:$B,0)))</f>
        <v/>
      </c>
      <c r="L134" s="54" t="str">
        <f ca="1">IF(ISERROR(MATCH(ROW($A131),general!$B:$B,0)),"",INDEX(general!O:O,MATCH(ROW($A131),general!$B:$B,0)))</f>
        <v/>
      </c>
      <c r="M134" s="54" t="str">
        <f ca="1">IF(ISERROR(MATCH(ROW($A131),general!$B:$B,0)),"",INDEX(general!P:P,MATCH(ROW($A131),general!$B:$B,0)))</f>
        <v/>
      </c>
      <c r="N134" s="54" t="str">
        <f ca="1">IF(ISERROR(MATCH(ROW($A131),general!$B:$B,0)),"",INDEX(general!Q:Q,MATCH(ROW($A131),general!$B:$B,0)))</f>
        <v/>
      </c>
      <c r="O134" s="54" t="str">
        <f ca="1">IF(ISERROR(MATCH(ROW($A131),general!$B:$B,0)),"",INDEX(general!R:R,MATCH(ROW($A131),general!$B:$B,0)))</f>
        <v/>
      </c>
    </row>
    <row r="135" spans="1:15" ht="48">
      <c r="A135" s="9" t="str">
        <f ca="1">+IF(C135="","",SUBTOTAL(3,$C$4:C135))</f>
        <v/>
      </c>
      <c r="B135" s="54" t="str">
        <f ca="1">IF(ISERROR(MATCH(ROW($A132),general!$B:$B,0)),"",INDEX(general!E:E,MATCH(ROW($A132),general!$B:$B,0)))</f>
        <v/>
      </c>
      <c r="C135" s="54" t="str">
        <f ca="1">IF(ISERROR(MATCH(ROW($A132),general!$B:$B,0)),"",INDEX(general!F:F,MATCH(ROW($A132),general!$B:$B,0)))</f>
        <v/>
      </c>
      <c r="D135" s="54" t="str">
        <f ca="1">IF(ISERROR(MATCH(ROW($A132),general!$B:$B,0)),"",INDEX(general!G:G,MATCH(ROW($A132),general!$B:$B,0)))</f>
        <v/>
      </c>
      <c r="E135" s="54" t="str">
        <f ca="1">IF(ISERROR(MATCH(ROW($A132),general!$B:$B,0)),"",INDEX(general!H:H,MATCH(ROW($A132),general!$B:$B,0)))</f>
        <v/>
      </c>
      <c r="F135" s="54" t="str">
        <f ca="1">IF(ISERROR(MATCH(ROW($A132),general!$B:$B,0)),"",INDEX(general!I:I,MATCH(ROW($A132),general!$B:$B,0)))</f>
        <v/>
      </c>
      <c r="G135" s="54" t="str">
        <f ca="1">IF(ISERROR(MATCH(ROW($A132),general!$B:$B,0)),"",INDEX(general!J:J,MATCH(ROW($A132),general!$B:$B,0)))</f>
        <v/>
      </c>
      <c r="H135" s="54" t="str">
        <f ca="1">IF(ISERROR(MATCH(ROW($A132),general!$B:$B,0)),"",INDEX(general!K:K,MATCH(ROW($A132),general!$B:$B,0)))</f>
        <v/>
      </c>
      <c r="I135" s="54" t="str">
        <f ca="1">IF(ISERROR(MATCH(ROW($A132),general!$B:$B,0)),"",INDEX(general!L:L,MATCH(ROW($A132),general!$B:$B,0)))</f>
        <v/>
      </c>
      <c r="J135" s="54" t="str">
        <f ca="1">IF(ISERROR(MATCH(ROW($A132),general!$B:$B,0)),"",INDEX(general!M:M,MATCH(ROW($A132),general!$B:$B,0)))</f>
        <v/>
      </c>
      <c r="K135" s="54" t="str">
        <f ca="1">IF(ISERROR(MATCH(ROW($A132),general!$B:$B,0)),"",INDEX(general!N:N,MATCH(ROW($A132),general!$B:$B,0)))</f>
        <v/>
      </c>
      <c r="L135" s="54" t="str">
        <f ca="1">IF(ISERROR(MATCH(ROW($A132),general!$B:$B,0)),"",INDEX(general!O:O,MATCH(ROW($A132),general!$B:$B,0)))</f>
        <v/>
      </c>
      <c r="M135" s="54" t="str">
        <f ca="1">IF(ISERROR(MATCH(ROW($A132),general!$B:$B,0)),"",INDEX(general!P:P,MATCH(ROW($A132),general!$B:$B,0)))</f>
        <v/>
      </c>
      <c r="N135" s="54" t="str">
        <f ca="1">IF(ISERROR(MATCH(ROW($A132),general!$B:$B,0)),"",INDEX(general!Q:Q,MATCH(ROW($A132),general!$B:$B,0)))</f>
        <v/>
      </c>
      <c r="O135" s="54" t="str">
        <f ca="1">IF(ISERROR(MATCH(ROW($A132),general!$B:$B,0)),"",INDEX(general!R:R,MATCH(ROW($A132),general!$B:$B,0)))</f>
        <v/>
      </c>
    </row>
    <row r="136" spans="1:15" ht="48">
      <c r="A136" s="9" t="str">
        <f ca="1">+IF(C136="","",SUBTOTAL(3,$C$4:C136))</f>
        <v/>
      </c>
      <c r="B136" s="54" t="str">
        <f ca="1">IF(ISERROR(MATCH(ROW($A133),general!$B:$B,0)),"",INDEX(general!E:E,MATCH(ROW($A133),general!$B:$B,0)))</f>
        <v/>
      </c>
      <c r="C136" s="54" t="str">
        <f ca="1">IF(ISERROR(MATCH(ROW($A133),general!$B:$B,0)),"",INDEX(general!F:F,MATCH(ROW($A133),general!$B:$B,0)))</f>
        <v/>
      </c>
      <c r="D136" s="54" t="str">
        <f ca="1">IF(ISERROR(MATCH(ROW($A133),general!$B:$B,0)),"",INDEX(general!G:G,MATCH(ROW($A133),general!$B:$B,0)))</f>
        <v/>
      </c>
      <c r="E136" s="54" t="str">
        <f ca="1">IF(ISERROR(MATCH(ROW($A133),general!$B:$B,0)),"",INDEX(general!H:H,MATCH(ROW($A133),general!$B:$B,0)))</f>
        <v/>
      </c>
      <c r="F136" s="54" t="str">
        <f ca="1">IF(ISERROR(MATCH(ROW($A133),general!$B:$B,0)),"",INDEX(general!I:I,MATCH(ROW($A133),general!$B:$B,0)))</f>
        <v/>
      </c>
      <c r="G136" s="54" t="str">
        <f ca="1">IF(ISERROR(MATCH(ROW($A133),general!$B:$B,0)),"",INDEX(general!J:J,MATCH(ROW($A133),general!$B:$B,0)))</f>
        <v/>
      </c>
      <c r="H136" s="54" t="str">
        <f ca="1">IF(ISERROR(MATCH(ROW($A133),general!$B:$B,0)),"",INDEX(general!K:K,MATCH(ROW($A133),general!$B:$B,0)))</f>
        <v/>
      </c>
      <c r="I136" s="54" t="str">
        <f ca="1">IF(ISERROR(MATCH(ROW($A133),general!$B:$B,0)),"",INDEX(general!L:L,MATCH(ROW($A133),general!$B:$B,0)))</f>
        <v/>
      </c>
      <c r="J136" s="54" t="str">
        <f ca="1">IF(ISERROR(MATCH(ROW($A133),general!$B:$B,0)),"",INDEX(general!M:M,MATCH(ROW($A133),general!$B:$B,0)))</f>
        <v/>
      </c>
      <c r="K136" s="54" t="str">
        <f ca="1">IF(ISERROR(MATCH(ROW($A133),general!$B:$B,0)),"",INDEX(general!N:N,MATCH(ROW($A133),general!$B:$B,0)))</f>
        <v/>
      </c>
      <c r="L136" s="54" t="str">
        <f ca="1">IF(ISERROR(MATCH(ROW($A133),general!$B:$B,0)),"",INDEX(general!O:O,MATCH(ROW($A133),general!$B:$B,0)))</f>
        <v/>
      </c>
      <c r="M136" s="54" t="str">
        <f ca="1">IF(ISERROR(MATCH(ROW($A133),general!$B:$B,0)),"",INDEX(general!P:P,MATCH(ROW($A133),general!$B:$B,0)))</f>
        <v/>
      </c>
      <c r="N136" s="54" t="str">
        <f ca="1">IF(ISERROR(MATCH(ROW($A133),general!$B:$B,0)),"",INDEX(general!Q:Q,MATCH(ROW($A133),general!$B:$B,0)))</f>
        <v/>
      </c>
      <c r="O136" s="54" t="str">
        <f ca="1">IF(ISERROR(MATCH(ROW($A133),general!$B:$B,0)),"",INDEX(general!R:R,MATCH(ROW($A133),general!$B:$B,0)))</f>
        <v/>
      </c>
    </row>
    <row r="137" spans="1:15" ht="48">
      <c r="A137" s="9" t="str">
        <f ca="1">+IF(C137="","",SUBTOTAL(3,$C$4:C137))</f>
        <v/>
      </c>
      <c r="B137" s="54" t="str">
        <f ca="1">IF(ISERROR(MATCH(ROW($A134),general!$B:$B,0)),"",INDEX(general!E:E,MATCH(ROW($A134),general!$B:$B,0)))</f>
        <v/>
      </c>
      <c r="C137" s="54" t="str">
        <f ca="1">IF(ISERROR(MATCH(ROW($A134),general!$B:$B,0)),"",INDEX(general!F:F,MATCH(ROW($A134),general!$B:$B,0)))</f>
        <v/>
      </c>
      <c r="D137" s="54" t="str">
        <f ca="1">IF(ISERROR(MATCH(ROW($A134),general!$B:$B,0)),"",INDEX(general!G:G,MATCH(ROW($A134),general!$B:$B,0)))</f>
        <v/>
      </c>
      <c r="E137" s="54" t="str">
        <f ca="1">IF(ISERROR(MATCH(ROW($A134),general!$B:$B,0)),"",INDEX(general!H:H,MATCH(ROW($A134),general!$B:$B,0)))</f>
        <v/>
      </c>
      <c r="F137" s="54" t="str">
        <f ca="1">IF(ISERROR(MATCH(ROW($A134),general!$B:$B,0)),"",INDEX(general!I:I,MATCH(ROW($A134),general!$B:$B,0)))</f>
        <v/>
      </c>
      <c r="G137" s="54" t="str">
        <f ca="1">IF(ISERROR(MATCH(ROW($A134),general!$B:$B,0)),"",INDEX(general!J:J,MATCH(ROW($A134),general!$B:$B,0)))</f>
        <v/>
      </c>
      <c r="H137" s="54" t="str">
        <f ca="1">IF(ISERROR(MATCH(ROW($A134),general!$B:$B,0)),"",INDEX(general!K:K,MATCH(ROW($A134),general!$B:$B,0)))</f>
        <v/>
      </c>
      <c r="I137" s="54" t="str">
        <f ca="1">IF(ISERROR(MATCH(ROW($A134),general!$B:$B,0)),"",INDEX(general!L:L,MATCH(ROW($A134),general!$B:$B,0)))</f>
        <v/>
      </c>
      <c r="J137" s="54" t="str">
        <f ca="1">IF(ISERROR(MATCH(ROW($A134),general!$B:$B,0)),"",INDEX(general!M:M,MATCH(ROW($A134),general!$B:$B,0)))</f>
        <v/>
      </c>
      <c r="K137" s="54" t="str">
        <f ca="1">IF(ISERROR(MATCH(ROW($A134),general!$B:$B,0)),"",INDEX(general!N:N,MATCH(ROW($A134),general!$B:$B,0)))</f>
        <v/>
      </c>
      <c r="L137" s="54" t="str">
        <f ca="1">IF(ISERROR(MATCH(ROW($A134),general!$B:$B,0)),"",INDEX(general!O:O,MATCH(ROW($A134),general!$B:$B,0)))</f>
        <v/>
      </c>
      <c r="M137" s="54" t="str">
        <f ca="1">IF(ISERROR(MATCH(ROW($A134),general!$B:$B,0)),"",INDEX(general!P:P,MATCH(ROW($A134),general!$B:$B,0)))</f>
        <v/>
      </c>
      <c r="N137" s="54" t="str">
        <f ca="1">IF(ISERROR(MATCH(ROW($A134),general!$B:$B,0)),"",INDEX(general!Q:Q,MATCH(ROW($A134),general!$B:$B,0)))</f>
        <v/>
      </c>
      <c r="O137" s="54" t="str">
        <f ca="1">IF(ISERROR(MATCH(ROW($A134),general!$B:$B,0)),"",INDEX(general!R:R,MATCH(ROW($A134),general!$B:$B,0)))</f>
        <v/>
      </c>
    </row>
    <row r="138" spans="1:15" ht="48">
      <c r="A138" s="9" t="str">
        <f ca="1">+IF(C138="","",SUBTOTAL(3,$C$4:C138))</f>
        <v/>
      </c>
      <c r="B138" s="54" t="str">
        <f ca="1">IF(ISERROR(MATCH(ROW($A135),general!$B:$B,0)),"",INDEX(general!E:E,MATCH(ROW($A135),general!$B:$B,0)))</f>
        <v/>
      </c>
      <c r="C138" s="54" t="str">
        <f ca="1">IF(ISERROR(MATCH(ROW($A135),general!$B:$B,0)),"",INDEX(general!F:F,MATCH(ROW($A135),general!$B:$B,0)))</f>
        <v/>
      </c>
      <c r="D138" s="54" t="str">
        <f ca="1">IF(ISERROR(MATCH(ROW($A135),general!$B:$B,0)),"",INDEX(general!G:G,MATCH(ROW($A135),general!$B:$B,0)))</f>
        <v/>
      </c>
      <c r="E138" s="54" t="str">
        <f ca="1">IF(ISERROR(MATCH(ROW($A135),general!$B:$B,0)),"",INDEX(general!H:H,MATCH(ROW($A135),general!$B:$B,0)))</f>
        <v/>
      </c>
      <c r="F138" s="54" t="str">
        <f ca="1">IF(ISERROR(MATCH(ROW($A135),general!$B:$B,0)),"",INDEX(general!I:I,MATCH(ROW($A135),general!$B:$B,0)))</f>
        <v/>
      </c>
      <c r="G138" s="54" t="str">
        <f ca="1">IF(ISERROR(MATCH(ROW($A135),general!$B:$B,0)),"",INDEX(general!J:J,MATCH(ROW($A135),general!$B:$B,0)))</f>
        <v/>
      </c>
      <c r="H138" s="54" t="str">
        <f ca="1">IF(ISERROR(MATCH(ROW($A135),general!$B:$B,0)),"",INDEX(general!K:K,MATCH(ROW($A135),general!$B:$B,0)))</f>
        <v/>
      </c>
      <c r="I138" s="54" t="str">
        <f ca="1">IF(ISERROR(MATCH(ROW($A135),general!$B:$B,0)),"",INDEX(general!L:L,MATCH(ROW($A135),general!$B:$B,0)))</f>
        <v/>
      </c>
      <c r="J138" s="54" t="str">
        <f ca="1">IF(ISERROR(MATCH(ROW($A135),general!$B:$B,0)),"",INDEX(general!M:M,MATCH(ROW($A135),general!$B:$B,0)))</f>
        <v/>
      </c>
      <c r="K138" s="54" t="str">
        <f ca="1">IF(ISERROR(MATCH(ROW($A135),general!$B:$B,0)),"",INDEX(general!N:N,MATCH(ROW($A135),general!$B:$B,0)))</f>
        <v/>
      </c>
      <c r="L138" s="54" t="str">
        <f ca="1">IF(ISERROR(MATCH(ROW($A135),general!$B:$B,0)),"",INDEX(general!O:O,MATCH(ROW($A135),general!$B:$B,0)))</f>
        <v/>
      </c>
      <c r="M138" s="54" t="str">
        <f ca="1">IF(ISERROR(MATCH(ROW($A135),general!$B:$B,0)),"",INDEX(general!P:P,MATCH(ROW($A135),general!$B:$B,0)))</f>
        <v/>
      </c>
      <c r="N138" s="54" t="str">
        <f ca="1">IF(ISERROR(MATCH(ROW($A135),general!$B:$B,0)),"",INDEX(general!Q:Q,MATCH(ROW($A135),general!$B:$B,0)))</f>
        <v/>
      </c>
      <c r="O138" s="54" t="str">
        <f ca="1">IF(ISERROR(MATCH(ROW($A135),general!$B:$B,0)),"",INDEX(general!R:R,MATCH(ROW($A135),general!$B:$B,0)))</f>
        <v/>
      </c>
    </row>
    <row r="139" spans="1:15" ht="48">
      <c r="A139" s="9" t="str">
        <f ca="1">+IF(C139="","",SUBTOTAL(3,$C$4:C139))</f>
        <v/>
      </c>
      <c r="B139" s="54" t="str">
        <f ca="1">IF(ISERROR(MATCH(ROW($A136),general!$B:$B,0)),"",INDEX(general!E:E,MATCH(ROW($A136),general!$B:$B,0)))</f>
        <v/>
      </c>
      <c r="C139" s="54" t="str">
        <f ca="1">IF(ISERROR(MATCH(ROW($A136),general!$B:$B,0)),"",INDEX(general!F:F,MATCH(ROW($A136),general!$B:$B,0)))</f>
        <v/>
      </c>
      <c r="D139" s="54" t="str">
        <f ca="1">IF(ISERROR(MATCH(ROW($A136),general!$B:$B,0)),"",INDEX(general!G:G,MATCH(ROW($A136),general!$B:$B,0)))</f>
        <v/>
      </c>
      <c r="E139" s="54" t="str">
        <f ca="1">IF(ISERROR(MATCH(ROW($A136),general!$B:$B,0)),"",INDEX(general!H:H,MATCH(ROW($A136),general!$B:$B,0)))</f>
        <v/>
      </c>
      <c r="F139" s="54" t="str">
        <f ca="1">IF(ISERROR(MATCH(ROW($A136),general!$B:$B,0)),"",INDEX(general!I:I,MATCH(ROW($A136),general!$B:$B,0)))</f>
        <v/>
      </c>
      <c r="G139" s="54" t="str">
        <f ca="1">IF(ISERROR(MATCH(ROW($A136),general!$B:$B,0)),"",INDEX(general!J:J,MATCH(ROW($A136),general!$B:$B,0)))</f>
        <v/>
      </c>
      <c r="H139" s="54" t="str">
        <f ca="1">IF(ISERROR(MATCH(ROW($A136),general!$B:$B,0)),"",INDEX(general!K:K,MATCH(ROW($A136),general!$B:$B,0)))</f>
        <v/>
      </c>
      <c r="I139" s="54" t="str">
        <f ca="1">IF(ISERROR(MATCH(ROW($A136),general!$B:$B,0)),"",INDEX(general!L:L,MATCH(ROW($A136),general!$B:$B,0)))</f>
        <v/>
      </c>
      <c r="J139" s="54" t="str">
        <f ca="1">IF(ISERROR(MATCH(ROW($A136),general!$B:$B,0)),"",INDEX(general!M:M,MATCH(ROW($A136),general!$B:$B,0)))</f>
        <v/>
      </c>
      <c r="K139" s="54" t="str">
        <f ca="1">IF(ISERROR(MATCH(ROW($A136),general!$B:$B,0)),"",INDEX(general!N:N,MATCH(ROW($A136),general!$B:$B,0)))</f>
        <v/>
      </c>
      <c r="L139" s="54" t="str">
        <f ca="1">IF(ISERROR(MATCH(ROW($A136),general!$B:$B,0)),"",INDEX(general!O:O,MATCH(ROW($A136),general!$B:$B,0)))</f>
        <v/>
      </c>
      <c r="M139" s="54" t="str">
        <f ca="1">IF(ISERROR(MATCH(ROW($A136),general!$B:$B,0)),"",INDEX(general!P:P,MATCH(ROW($A136),general!$B:$B,0)))</f>
        <v/>
      </c>
      <c r="N139" s="54" t="str">
        <f ca="1">IF(ISERROR(MATCH(ROW($A136),general!$B:$B,0)),"",INDEX(general!Q:Q,MATCH(ROW($A136),general!$B:$B,0)))</f>
        <v/>
      </c>
      <c r="O139" s="54" t="str">
        <f ca="1">IF(ISERROR(MATCH(ROW($A136),general!$B:$B,0)),"",INDEX(general!R:R,MATCH(ROW($A136),general!$B:$B,0)))</f>
        <v/>
      </c>
    </row>
    <row r="140" spans="1:15" ht="48">
      <c r="A140" s="9" t="str">
        <f ca="1">+IF(C140="","",SUBTOTAL(3,$C$4:C140))</f>
        <v/>
      </c>
      <c r="B140" s="54" t="str">
        <f ca="1">IF(ISERROR(MATCH(ROW($A137),general!$B:$B,0)),"",INDEX(general!E:E,MATCH(ROW($A137),general!$B:$B,0)))</f>
        <v/>
      </c>
      <c r="C140" s="54" t="str">
        <f ca="1">IF(ISERROR(MATCH(ROW($A137),general!$B:$B,0)),"",INDEX(general!F:F,MATCH(ROW($A137),general!$B:$B,0)))</f>
        <v/>
      </c>
      <c r="D140" s="54" t="str">
        <f ca="1">IF(ISERROR(MATCH(ROW($A137),general!$B:$B,0)),"",INDEX(general!G:G,MATCH(ROW($A137),general!$B:$B,0)))</f>
        <v/>
      </c>
      <c r="E140" s="54" t="str">
        <f ca="1">IF(ISERROR(MATCH(ROW($A137),general!$B:$B,0)),"",INDEX(general!H:H,MATCH(ROW($A137),general!$B:$B,0)))</f>
        <v/>
      </c>
      <c r="F140" s="54" t="str">
        <f ca="1">IF(ISERROR(MATCH(ROW($A137),general!$B:$B,0)),"",INDEX(general!I:I,MATCH(ROW($A137),general!$B:$B,0)))</f>
        <v/>
      </c>
      <c r="G140" s="54" t="str">
        <f ca="1">IF(ISERROR(MATCH(ROW($A137),general!$B:$B,0)),"",INDEX(general!J:J,MATCH(ROW($A137),general!$B:$B,0)))</f>
        <v/>
      </c>
      <c r="H140" s="54" t="str">
        <f ca="1">IF(ISERROR(MATCH(ROW($A137),general!$B:$B,0)),"",INDEX(general!K:K,MATCH(ROW($A137),general!$B:$B,0)))</f>
        <v/>
      </c>
      <c r="I140" s="54" t="str">
        <f ca="1">IF(ISERROR(MATCH(ROW($A137),general!$B:$B,0)),"",INDEX(general!L:L,MATCH(ROW($A137),general!$B:$B,0)))</f>
        <v/>
      </c>
      <c r="J140" s="54" t="str">
        <f ca="1">IF(ISERROR(MATCH(ROW($A137),general!$B:$B,0)),"",INDEX(general!M:M,MATCH(ROW($A137),general!$B:$B,0)))</f>
        <v/>
      </c>
      <c r="K140" s="54" t="str">
        <f ca="1">IF(ISERROR(MATCH(ROW($A137),general!$B:$B,0)),"",INDEX(general!N:N,MATCH(ROW($A137),general!$B:$B,0)))</f>
        <v/>
      </c>
      <c r="L140" s="54" t="str">
        <f ca="1">IF(ISERROR(MATCH(ROW($A137),general!$B:$B,0)),"",INDEX(general!O:O,MATCH(ROW($A137),general!$B:$B,0)))</f>
        <v/>
      </c>
      <c r="M140" s="54" t="str">
        <f ca="1">IF(ISERROR(MATCH(ROW($A137),general!$B:$B,0)),"",INDEX(general!P:P,MATCH(ROW($A137),general!$B:$B,0)))</f>
        <v/>
      </c>
      <c r="N140" s="54" t="str">
        <f ca="1">IF(ISERROR(MATCH(ROW($A137),general!$B:$B,0)),"",INDEX(general!Q:Q,MATCH(ROW($A137),general!$B:$B,0)))</f>
        <v/>
      </c>
      <c r="O140" s="54" t="str">
        <f ca="1">IF(ISERROR(MATCH(ROW($A137),general!$B:$B,0)),"",INDEX(general!R:R,MATCH(ROW($A137),general!$B:$B,0)))</f>
        <v/>
      </c>
    </row>
    <row r="141" spans="1:15" ht="48">
      <c r="A141" s="9" t="str">
        <f ca="1">+IF(C141="","",SUBTOTAL(3,$C$4:C141))</f>
        <v/>
      </c>
      <c r="B141" s="54" t="str">
        <f ca="1">IF(ISERROR(MATCH(ROW($A138),general!$B:$B,0)),"",INDEX(general!E:E,MATCH(ROW($A138),general!$B:$B,0)))</f>
        <v/>
      </c>
      <c r="C141" s="54" t="str">
        <f ca="1">IF(ISERROR(MATCH(ROW($A138),general!$B:$B,0)),"",INDEX(general!F:F,MATCH(ROW($A138),general!$B:$B,0)))</f>
        <v/>
      </c>
      <c r="D141" s="54" t="str">
        <f ca="1">IF(ISERROR(MATCH(ROW($A138),general!$B:$B,0)),"",INDEX(general!G:G,MATCH(ROW($A138),general!$B:$B,0)))</f>
        <v/>
      </c>
      <c r="E141" s="54" t="str">
        <f ca="1">IF(ISERROR(MATCH(ROW($A138),general!$B:$B,0)),"",INDEX(general!H:H,MATCH(ROW($A138),general!$B:$B,0)))</f>
        <v/>
      </c>
      <c r="F141" s="54" t="str">
        <f ca="1">IF(ISERROR(MATCH(ROW($A138),general!$B:$B,0)),"",INDEX(general!I:I,MATCH(ROW($A138),general!$B:$B,0)))</f>
        <v/>
      </c>
      <c r="G141" s="54" t="str">
        <f ca="1">IF(ISERROR(MATCH(ROW($A138),general!$B:$B,0)),"",INDEX(general!J:J,MATCH(ROW($A138),general!$B:$B,0)))</f>
        <v/>
      </c>
      <c r="H141" s="54" t="str">
        <f ca="1">IF(ISERROR(MATCH(ROW($A138),general!$B:$B,0)),"",INDEX(general!K:K,MATCH(ROW($A138),general!$B:$B,0)))</f>
        <v/>
      </c>
      <c r="I141" s="54" t="str">
        <f ca="1">IF(ISERROR(MATCH(ROW($A138),general!$B:$B,0)),"",INDEX(general!L:L,MATCH(ROW($A138),general!$B:$B,0)))</f>
        <v/>
      </c>
      <c r="J141" s="54" t="str">
        <f ca="1">IF(ISERROR(MATCH(ROW($A138),general!$B:$B,0)),"",INDEX(general!M:M,MATCH(ROW($A138),general!$B:$B,0)))</f>
        <v/>
      </c>
      <c r="K141" s="54" t="str">
        <f ca="1">IF(ISERROR(MATCH(ROW($A138),general!$B:$B,0)),"",INDEX(general!N:N,MATCH(ROW($A138),general!$B:$B,0)))</f>
        <v/>
      </c>
      <c r="L141" s="54" t="str">
        <f ca="1">IF(ISERROR(MATCH(ROW($A138),general!$B:$B,0)),"",INDEX(general!O:O,MATCH(ROW($A138),general!$B:$B,0)))</f>
        <v/>
      </c>
      <c r="M141" s="54" t="str">
        <f ca="1">IF(ISERROR(MATCH(ROW($A138),general!$B:$B,0)),"",INDEX(general!P:P,MATCH(ROW($A138),general!$B:$B,0)))</f>
        <v/>
      </c>
      <c r="N141" s="54" t="str">
        <f ca="1">IF(ISERROR(MATCH(ROW($A138),general!$B:$B,0)),"",INDEX(general!Q:Q,MATCH(ROW($A138),general!$B:$B,0)))</f>
        <v/>
      </c>
      <c r="O141" s="54" t="str">
        <f ca="1">IF(ISERROR(MATCH(ROW($A138),general!$B:$B,0)),"",INDEX(general!R:R,MATCH(ROW($A138),general!$B:$B,0)))</f>
        <v/>
      </c>
    </row>
    <row r="142" spans="1:15" ht="48">
      <c r="A142" s="9" t="str">
        <f ca="1">+IF(C142="","",SUBTOTAL(3,$C$4:C142))</f>
        <v/>
      </c>
      <c r="B142" s="54" t="str">
        <f ca="1">IF(ISERROR(MATCH(ROW($A139),general!$B:$B,0)),"",INDEX(general!E:E,MATCH(ROW($A139),general!$B:$B,0)))</f>
        <v/>
      </c>
      <c r="C142" s="54" t="str">
        <f ca="1">IF(ISERROR(MATCH(ROW($A139),general!$B:$B,0)),"",INDEX(general!F:F,MATCH(ROW($A139),general!$B:$B,0)))</f>
        <v/>
      </c>
      <c r="D142" s="54" t="str">
        <f ca="1">IF(ISERROR(MATCH(ROW($A139),general!$B:$B,0)),"",INDEX(general!G:G,MATCH(ROW($A139),general!$B:$B,0)))</f>
        <v/>
      </c>
      <c r="E142" s="54" t="str">
        <f ca="1">IF(ISERROR(MATCH(ROW($A139),general!$B:$B,0)),"",INDEX(general!H:H,MATCH(ROW($A139),general!$B:$B,0)))</f>
        <v/>
      </c>
      <c r="F142" s="54" t="str">
        <f ca="1">IF(ISERROR(MATCH(ROW($A139),general!$B:$B,0)),"",INDEX(general!I:I,MATCH(ROW($A139),general!$B:$B,0)))</f>
        <v/>
      </c>
      <c r="G142" s="54" t="str">
        <f ca="1">IF(ISERROR(MATCH(ROW($A139),general!$B:$B,0)),"",INDEX(general!J:J,MATCH(ROW($A139),general!$B:$B,0)))</f>
        <v/>
      </c>
      <c r="H142" s="54" t="str">
        <f ca="1">IF(ISERROR(MATCH(ROW($A139),general!$B:$B,0)),"",INDEX(general!K:K,MATCH(ROW($A139),general!$B:$B,0)))</f>
        <v/>
      </c>
      <c r="I142" s="54" t="str">
        <f ca="1">IF(ISERROR(MATCH(ROW($A139),general!$B:$B,0)),"",INDEX(general!L:L,MATCH(ROW($A139),general!$B:$B,0)))</f>
        <v/>
      </c>
      <c r="J142" s="54" t="str">
        <f ca="1">IF(ISERROR(MATCH(ROW($A139),general!$B:$B,0)),"",INDEX(general!M:M,MATCH(ROW($A139),general!$B:$B,0)))</f>
        <v/>
      </c>
      <c r="K142" s="54" t="str">
        <f ca="1">IF(ISERROR(MATCH(ROW($A139),general!$B:$B,0)),"",INDEX(general!N:N,MATCH(ROW($A139),general!$B:$B,0)))</f>
        <v/>
      </c>
      <c r="L142" s="54" t="str">
        <f ca="1">IF(ISERROR(MATCH(ROW($A139),general!$B:$B,0)),"",INDEX(general!O:O,MATCH(ROW($A139),general!$B:$B,0)))</f>
        <v/>
      </c>
      <c r="M142" s="54" t="str">
        <f ca="1">IF(ISERROR(MATCH(ROW($A139),general!$B:$B,0)),"",INDEX(general!P:P,MATCH(ROW($A139),general!$B:$B,0)))</f>
        <v/>
      </c>
      <c r="N142" s="54" t="str">
        <f ca="1">IF(ISERROR(MATCH(ROW($A139),general!$B:$B,0)),"",INDEX(general!Q:Q,MATCH(ROW($A139),general!$B:$B,0)))</f>
        <v/>
      </c>
      <c r="O142" s="54" t="str">
        <f ca="1">IF(ISERROR(MATCH(ROW($A139),general!$B:$B,0)),"",INDEX(general!R:R,MATCH(ROW($A139),general!$B:$B,0)))</f>
        <v/>
      </c>
    </row>
    <row r="143" spans="1:15" ht="48">
      <c r="A143" s="9" t="str">
        <f ca="1">+IF(C143="","",SUBTOTAL(3,$C$4:C143))</f>
        <v/>
      </c>
      <c r="B143" s="54" t="str">
        <f ca="1">IF(ISERROR(MATCH(ROW($A140),general!$B:$B,0)),"",INDEX(general!E:E,MATCH(ROW($A140),general!$B:$B,0)))</f>
        <v/>
      </c>
      <c r="C143" s="54" t="str">
        <f ca="1">IF(ISERROR(MATCH(ROW($A140),general!$B:$B,0)),"",INDEX(general!F:F,MATCH(ROW($A140),general!$B:$B,0)))</f>
        <v/>
      </c>
      <c r="D143" s="54" t="str">
        <f ca="1">IF(ISERROR(MATCH(ROW($A140),general!$B:$B,0)),"",INDEX(general!G:G,MATCH(ROW($A140),general!$B:$B,0)))</f>
        <v/>
      </c>
      <c r="E143" s="54" t="str">
        <f ca="1">IF(ISERROR(MATCH(ROW($A140),general!$B:$B,0)),"",INDEX(general!H:H,MATCH(ROW($A140),general!$B:$B,0)))</f>
        <v/>
      </c>
      <c r="F143" s="54" t="str">
        <f ca="1">IF(ISERROR(MATCH(ROW($A140),general!$B:$B,0)),"",INDEX(general!I:I,MATCH(ROW($A140),general!$B:$B,0)))</f>
        <v/>
      </c>
      <c r="G143" s="54" t="str">
        <f ca="1">IF(ISERROR(MATCH(ROW($A140),general!$B:$B,0)),"",INDEX(general!J:J,MATCH(ROW($A140),general!$B:$B,0)))</f>
        <v/>
      </c>
      <c r="H143" s="54" t="str">
        <f ca="1">IF(ISERROR(MATCH(ROW($A140),general!$B:$B,0)),"",INDEX(general!K:K,MATCH(ROW($A140),general!$B:$B,0)))</f>
        <v/>
      </c>
      <c r="I143" s="54" t="str">
        <f ca="1">IF(ISERROR(MATCH(ROW($A140),general!$B:$B,0)),"",INDEX(general!L:L,MATCH(ROW($A140),general!$B:$B,0)))</f>
        <v/>
      </c>
      <c r="J143" s="54" t="str">
        <f ca="1">IF(ISERROR(MATCH(ROW($A140),general!$B:$B,0)),"",INDEX(general!M:M,MATCH(ROW($A140),general!$B:$B,0)))</f>
        <v/>
      </c>
      <c r="K143" s="54" t="str">
        <f ca="1">IF(ISERROR(MATCH(ROW($A140),general!$B:$B,0)),"",INDEX(general!N:N,MATCH(ROW($A140),general!$B:$B,0)))</f>
        <v/>
      </c>
      <c r="L143" s="54" t="str">
        <f ca="1">IF(ISERROR(MATCH(ROW($A140),general!$B:$B,0)),"",INDEX(general!O:O,MATCH(ROW($A140),general!$B:$B,0)))</f>
        <v/>
      </c>
      <c r="M143" s="54" t="str">
        <f ca="1">IF(ISERROR(MATCH(ROW($A140),general!$B:$B,0)),"",INDEX(general!P:P,MATCH(ROW($A140),general!$B:$B,0)))</f>
        <v/>
      </c>
      <c r="N143" s="54" t="str">
        <f ca="1">IF(ISERROR(MATCH(ROW($A140),general!$B:$B,0)),"",INDEX(general!Q:Q,MATCH(ROW($A140),general!$B:$B,0)))</f>
        <v/>
      </c>
      <c r="O143" s="54" t="str">
        <f ca="1">IF(ISERROR(MATCH(ROW($A140),general!$B:$B,0)),"",INDEX(general!R:R,MATCH(ROW($A140),general!$B:$B,0)))</f>
        <v/>
      </c>
    </row>
    <row r="144" spans="1:15" ht="48">
      <c r="A144" s="9" t="str">
        <f ca="1">+IF(C144="","",SUBTOTAL(3,$C$4:C144))</f>
        <v/>
      </c>
      <c r="B144" s="54" t="str">
        <f ca="1">IF(ISERROR(MATCH(ROW($A141),general!$B:$B,0)),"",INDEX(general!E:E,MATCH(ROW($A141),general!$B:$B,0)))</f>
        <v/>
      </c>
      <c r="C144" s="54" t="str">
        <f ca="1">IF(ISERROR(MATCH(ROW($A141),general!$B:$B,0)),"",INDEX(general!F:F,MATCH(ROW($A141),general!$B:$B,0)))</f>
        <v/>
      </c>
      <c r="D144" s="54" t="str">
        <f ca="1">IF(ISERROR(MATCH(ROW($A141),general!$B:$B,0)),"",INDEX(general!G:G,MATCH(ROW($A141),general!$B:$B,0)))</f>
        <v/>
      </c>
      <c r="E144" s="54" t="str">
        <f ca="1">IF(ISERROR(MATCH(ROW($A141),general!$B:$B,0)),"",INDEX(general!H:H,MATCH(ROW($A141),general!$B:$B,0)))</f>
        <v/>
      </c>
      <c r="F144" s="54" t="str">
        <f ca="1">IF(ISERROR(MATCH(ROW($A141),general!$B:$B,0)),"",INDEX(general!I:I,MATCH(ROW($A141),general!$B:$B,0)))</f>
        <v/>
      </c>
      <c r="G144" s="54" t="str">
        <f ca="1">IF(ISERROR(MATCH(ROW($A141),general!$B:$B,0)),"",INDEX(general!J:J,MATCH(ROW($A141),general!$B:$B,0)))</f>
        <v/>
      </c>
      <c r="H144" s="54" t="str">
        <f ca="1">IF(ISERROR(MATCH(ROW($A141),general!$B:$B,0)),"",INDEX(general!K:K,MATCH(ROW($A141),general!$B:$B,0)))</f>
        <v/>
      </c>
      <c r="I144" s="54" t="str">
        <f ca="1">IF(ISERROR(MATCH(ROW($A141),general!$B:$B,0)),"",INDEX(general!L:L,MATCH(ROW($A141),general!$B:$B,0)))</f>
        <v/>
      </c>
      <c r="J144" s="54" t="str">
        <f ca="1">IF(ISERROR(MATCH(ROW($A141),general!$B:$B,0)),"",INDEX(general!M:M,MATCH(ROW($A141),general!$B:$B,0)))</f>
        <v/>
      </c>
      <c r="K144" s="54" t="str">
        <f ca="1">IF(ISERROR(MATCH(ROW($A141),general!$B:$B,0)),"",INDEX(general!N:N,MATCH(ROW($A141),general!$B:$B,0)))</f>
        <v/>
      </c>
      <c r="L144" s="54" t="str">
        <f ca="1">IF(ISERROR(MATCH(ROW($A141),general!$B:$B,0)),"",INDEX(general!O:O,MATCH(ROW($A141),general!$B:$B,0)))</f>
        <v/>
      </c>
      <c r="M144" s="54" t="str">
        <f ca="1">IF(ISERROR(MATCH(ROW($A141),general!$B:$B,0)),"",INDEX(general!P:P,MATCH(ROW($A141),general!$B:$B,0)))</f>
        <v/>
      </c>
      <c r="N144" s="54" t="str">
        <f ca="1">IF(ISERROR(MATCH(ROW($A141),general!$B:$B,0)),"",INDEX(general!Q:Q,MATCH(ROW($A141),general!$B:$B,0)))</f>
        <v/>
      </c>
      <c r="O144" s="54" t="str">
        <f ca="1">IF(ISERROR(MATCH(ROW($A141),general!$B:$B,0)),"",INDEX(general!R:R,MATCH(ROW($A141),general!$B:$B,0)))</f>
        <v/>
      </c>
    </row>
    <row r="145" spans="1:15" ht="48">
      <c r="A145" s="9" t="str">
        <f ca="1">+IF(C145="","",SUBTOTAL(3,$C$4:C145))</f>
        <v/>
      </c>
      <c r="B145" s="54" t="str">
        <f ca="1">IF(ISERROR(MATCH(ROW($A142),general!$B:$B,0)),"",INDEX(general!E:E,MATCH(ROW($A142),general!$B:$B,0)))</f>
        <v/>
      </c>
      <c r="C145" s="54" t="str">
        <f ca="1">IF(ISERROR(MATCH(ROW($A142),general!$B:$B,0)),"",INDEX(general!F:F,MATCH(ROW($A142),general!$B:$B,0)))</f>
        <v/>
      </c>
      <c r="D145" s="54" t="str">
        <f ca="1">IF(ISERROR(MATCH(ROW($A142),general!$B:$B,0)),"",INDEX(general!G:G,MATCH(ROW($A142),general!$B:$B,0)))</f>
        <v/>
      </c>
      <c r="E145" s="54" t="str">
        <f ca="1">IF(ISERROR(MATCH(ROW($A142),general!$B:$B,0)),"",INDEX(general!H:H,MATCH(ROW($A142),general!$B:$B,0)))</f>
        <v/>
      </c>
      <c r="F145" s="54" t="str">
        <f ca="1">IF(ISERROR(MATCH(ROW($A142),general!$B:$B,0)),"",INDEX(general!I:I,MATCH(ROW($A142),general!$B:$B,0)))</f>
        <v/>
      </c>
      <c r="G145" s="54" t="str">
        <f ca="1">IF(ISERROR(MATCH(ROW($A142),general!$B:$B,0)),"",INDEX(general!J:J,MATCH(ROW($A142),general!$B:$B,0)))</f>
        <v/>
      </c>
      <c r="H145" s="54" t="str">
        <f ca="1">IF(ISERROR(MATCH(ROW($A142),general!$B:$B,0)),"",INDEX(general!K:K,MATCH(ROW($A142),general!$B:$B,0)))</f>
        <v/>
      </c>
      <c r="I145" s="54" t="str">
        <f ca="1">IF(ISERROR(MATCH(ROW($A142),general!$B:$B,0)),"",INDEX(general!L:L,MATCH(ROW($A142),general!$B:$B,0)))</f>
        <v/>
      </c>
      <c r="J145" s="54" t="str">
        <f ca="1">IF(ISERROR(MATCH(ROW($A142),general!$B:$B,0)),"",INDEX(general!M:M,MATCH(ROW($A142),general!$B:$B,0)))</f>
        <v/>
      </c>
      <c r="K145" s="54" t="str">
        <f ca="1">IF(ISERROR(MATCH(ROW($A142),general!$B:$B,0)),"",INDEX(general!N:N,MATCH(ROW($A142),general!$B:$B,0)))</f>
        <v/>
      </c>
      <c r="L145" s="54" t="str">
        <f ca="1">IF(ISERROR(MATCH(ROW($A142),general!$B:$B,0)),"",INDEX(general!O:O,MATCH(ROW($A142),general!$B:$B,0)))</f>
        <v/>
      </c>
      <c r="M145" s="54" t="str">
        <f ca="1">IF(ISERROR(MATCH(ROW($A142),general!$B:$B,0)),"",INDEX(general!P:P,MATCH(ROW($A142),general!$B:$B,0)))</f>
        <v/>
      </c>
      <c r="N145" s="54" t="str">
        <f ca="1">IF(ISERROR(MATCH(ROW($A142),general!$B:$B,0)),"",INDEX(general!Q:Q,MATCH(ROW($A142),general!$B:$B,0)))</f>
        <v/>
      </c>
      <c r="O145" s="54" t="str">
        <f ca="1">IF(ISERROR(MATCH(ROW($A142),general!$B:$B,0)),"",INDEX(general!R:R,MATCH(ROW($A142),general!$B:$B,0)))</f>
        <v/>
      </c>
    </row>
    <row r="146" spans="1:15" ht="48">
      <c r="A146" s="9" t="str">
        <f ca="1">+IF(C146="","",SUBTOTAL(3,$C$4:C146))</f>
        <v/>
      </c>
      <c r="B146" s="54" t="str">
        <f ca="1">IF(ISERROR(MATCH(ROW($A143),general!$B:$B,0)),"",INDEX(general!E:E,MATCH(ROW($A143),general!$B:$B,0)))</f>
        <v/>
      </c>
      <c r="C146" s="54" t="str">
        <f ca="1">IF(ISERROR(MATCH(ROW($A143),general!$B:$B,0)),"",INDEX(general!F:F,MATCH(ROW($A143),general!$B:$B,0)))</f>
        <v/>
      </c>
      <c r="D146" s="54" t="str">
        <f ca="1">IF(ISERROR(MATCH(ROW($A143),general!$B:$B,0)),"",INDEX(general!G:G,MATCH(ROW($A143),general!$B:$B,0)))</f>
        <v/>
      </c>
      <c r="E146" s="54" t="str">
        <f ca="1">IF(ISERROR(MATCH(ROW($A143),general!$B:$B,0)),"",INDEX(general!H:H,MATCH(ROW($A143),general!$B:$B,0)))</f>
        <v/>
      </c>
      <c r="F146" s="54" t="str">
        <f ca="1">IF(ISERROR(MATCH(ROW($A143),general!$B:$B,0)),"",INDEX(general!I:I,MATCH(ROW($A143),general!$B:$B,0)))</f>
        <v/>
      </c>
      <c r="G146" s="54" t="str">
        <f ca="1">IF(ISERROR(MATCH(ROW($A143),general!$B:$B,0)),"",INDEX(general!J:J,MATCH(ROW($A143),general!$B:$B,0)))</f>
        <v/>
      </c>
      <c r="H146" s="54" t="str">
        <f ca="1">IF(ISERROR(MATCH(ROW($A143),general!$B:$B,0)),"",INDEX(general!K:K,MATCH(ROW($A143),general!$B:$B,0)))</f>
        <v/>
      </c>
      <c r="I146" s="54" t="str">
        <f ca="1">IF(ISERROR(MATCH(ROW($A143),general!$B:$B,0)),"",INDEX(general!L:L,MATCH(ROW($A143),general!$B:$B,0)))</f>
        <v/>
      </c>
      <c r="J146" s="54" t="str">
        <f ca="1">IF(ISERROR(MATCH(ROW($A143),general!$B:$B,0)),"",INDEX(general!M:M,MATCH(ROW($A143),general!$B:$B,0)))</f>
        <v/>
      </c>
      <c r="K146" s="54" t="str">
        <f ca="1">IF(ISERROR(MATCH(ROW($A143),general!$B:$B,0)),"",INDEX(general!N:N,MATCH(ROW($A143),general!$B:$B,0)))</f>
        <v/>
      </c>
      <c r="L146" s="54" t="str">
        <f ca="1">IF(ISERROR(MATCH(ROW($A143),general!$B:$B,0)),"",INDEX(general!O:O,MATCH(ROW($A143),general!$B:$B,0)))</f>
        <v/>
      </c>
      <c r="M146" s="54" t="str">
        <f ca="1">IF(ISERROR(MATCH(ROW($A143),general!$B:$B,0)),"",INDEX(general!P:P,MATCH(ROW($A143),general!$B:$B,0)))</f>
        <v/>
      </c>
      <c r="N146" s="54" t="str">
        <f ca="1">IF(ISERROR(MATCH(ROW($A143),general!$B:$B,0)),"",INDEX(general!Q:Q,MATCH(ROW($A143),general!$B:$B,0)))</f>
        <v/>
      </c>
      <c r="O146" s="54" t="str">
        <f ca="1">IF(ISERROR(MATCH(ROW($A143),general!$B:$B,0)),"",INDEX(general!R:R,MATCH(ROW($A143),general!$B:$B,0)))</f>
        <v/>
      </c>
    </row>
    <row r="147" spans="1:15" ht="48">
      <c r="A147" s="9" t="str">
        <f ca="1">+IF(C147="","",SUBTOTAL(3,$C$4:C147))</f>
        <v/>
      </c>
      <c r="B147" s="54" t="str">
        <f ca="1">IF(ISERROR(MATCH(ROW($A144),general!$B:$B,0)),"",INDEX(general!E:E,MATCH(ROW($A144),general!$B:$B,0)))</f>
        <v/>
      </c>
      <c r="C147" s="54" t="str">
        <f ca="1">IF(ISERROR(MATCH(ROW($A144),general!$B:$B,0)),"",INDEX(general!F:F,MATCH(ROW($A144),general!$B:$B,0)))</f>
        <v/>
      </c>
      <c r="D147" s="54" t="str">
        <f ca="1">IF(ISERROR(MATCH(ROW($A144),general!$B:$B,0)),"",INDEX(general!G:G,MATCH(ROW($A144),general!$B:$B,0)))</f>
        <v/>
      </c>
      <c r="E147" s="54" t="str">
        <f ca="1">IF(ISERROR(MATCH(ROW($A144),general!$B:$B,0)),"",INDEX(general!H:H,MATCH(ROW($A144),general!$B:$B,0)))</f>
        <v/>
      </c>
      <c r="F147" s="54" t="str">
        <f ca="1">IF(ISERROR(MATCH(ROW($A144),general!$B:$B,0)),"",INDEX(general!I:I,MATCH(ROW($A144),general!$B:$B,0)))</f>
        <v/>
      </c>
      <c r="G147" s="54" t="str">
        <f ca="1">IF(ISERROR(MATCH(ROW($A144),general!$B:$B,0)),"",INDEX(general!J:J,MATCH(ROW($A144),general!$B:$B,0)))</f>
        <v/>
      </c>
      <c r="H147" s="54" t="str">
        <f ca="1">IF(ISERROR(MATCH(ROW($A144),general!$B:$B,0)),"",INDEX(general!K:K,MATCH(ROW($A144),general!$B:$B,0)))</f>
        <v/>
      </c>
      <c r="I147" s="54" t="str">
        <f ca="1">IF(ISERROR(MATCH(ROW($A144),general!$B:$B,0)),"",INDEX(general!L:L,MATCH(ROW($A144),general!$B:$B,0)))</f>
        <v/>
      </c>
      <c r="J147" s="54" t="str">
        <f ca="1">IF(ISERROR(MATCH(ROW($A144),general!$B:$B,0)),"",INDEX(general!M:M,MATCH(ROW($A144),general!$B:$B,0)))</f>
        <v/>
      </c>
      <c r="K147" s="54" t="str">
        <f ca="1">IF(ISERROR(MATCH(ROW($A144),general!$B:$B,0)),"",INDEX(general!N:N,MATCH(ROW($A144),general!$B:$B,0)))</f>
        <v/>
      </c>
      <c r="L147" s="54" t="str">
        <f ca="1">IF(ISERROR(MATCH(ROW($A144),general!$B:$B,0)),"",INDEX(general!O:O,MATCH(ROW($A144),general!$B:$B,0)))</f>
        <v/>
      </c>
      <c r="M147" s="54" t="str">
        <f ca="1">IF(ISERROR(MATCH(ROW($A144),general!$B:$B,0)),"",INDEX(general!P:P,MATCH(ROW($A144),general!$B:$B,0)))</f>
        <v/>
      </c>
      <c r="N147" s="54" t="str">
        <f ca="1">IF(ISERROR(MATCH(ROW($A144),general!$B:$B,0)),"",INDEX(general!Q:Q,MATCH(ROW($A144),general!$B:$B,0)))</f>
        <v/>
      </c>
      <c r="O147" s="54" t="str">
        <f ca="1">IF(ISERROR(MATCH(ROW($A144),general!$B:$B,0)),"",INDEX(general!R:R,MATCH(ROW($A144),general!$B:$B,0)))</f>
        <v/>
      </c>
    </row>
    <row r="148" spans="1:15" ht="48">
      <c r="A148" s="9" t="str">
        <f ca="1">+IF(C148="","",SUBTOTAL(3,$C$4:C148))</f>
        <v/>
      </c>
      <c r="B148" s="54" t="str">
        <f ca="1">IF(ISERROR(MATCH(ROW($A145),general!$B:$B,0)),"",INDEX(general!E:E,MATCH(ROW($A145),general!$B:$B,0)))</f>
        <v/>
      </c>
      <c r="C148" s="54" t="str">
        <f ca="1">IF(ISERROR(MATCH(ROW($A145),general!$B:$B,0)),"",INDEX(general!F:F,MATCH(ROW($A145),general!$B:$B,0)))</f>
        <v/>
      </c>
      <c r="D148" s="54" t="str">
        <f ca="1">IF(ISERROR(MATCH(ROW($A145),general!$B:$B,0)),"",INDEX(general!G:G,MATCH(ROW($A145),general!$B:$B,0)))</f>
        <v/>
      </c>
      <c r="E148" s="54" t="str">
        <f ca="1">IF(ISERROR(MATCH(ROW($A145),general!$B:$B,0)),"",INDEX(general!H:H,MATCH(ROW($A145),general!$B:$B,0)))</f>
        <v/>
      </c>
      <c r="F148" s="54" t="str">
        <f ca="1">IF(ISERROR(MATCH(ROW($A145),general!$B:$B,0)),"",INDEX(general!I:I,MATCH(ROW($A145),general!$B:$B,0)))</f>
        <v/>
      </c>
      <c r="G148" s="54" t="str">
        <f ca="1">IF(ISERROR(MATCH(ROW($A145),general!$B:$B,0)),"",INDEX(general!J:J,MATCH(ROW($A145),general!$B:$B,0)))</f>
        <v/>
      </c>
      <c r="H148" s="54" t="str">
        <f ca="1">IF(ISERROR(MATCH(ROW($A145),general!$B:$B,0)),"",INDEX(general!K:K,MATCH(ROW($A145),general!$B:$B,0)))</f>
        <v/>
      </c>
      <c r="I148" s="54" t="str">
        <f ca="1">IF(ISERROR(MATCH(ROW($A145),general!$B:$B,0)),"",INDEX(general!L:L,MATCH(ROW($A145),general!$B:$B,0)))</f>
        <v/>
      </c>
      <c r="J148" s="54" t="str">
        <f ca="1">IF(ISERROR(MATCH(ROW($A145),general!$B:$B,0)),"",INDEX(general!M:M,MATCH(ROW($A145),general!$B:$B,0)))</f>
        <v/>
      </c>
      <c r="K148" s="54" t="str">
        <f ca="1">IF(ISERROR(MATCH(ROW($A145),general!$B:$B,0)),"",INDEX(general!N:N,MATCH(ROW($A145),general!$B:$B,0)))</f>
        <v/>
      </c>
      <c r="L148" s="54" t="str">
        <f ca="1">IF(ISERROR(MATCH(ROW($A145),general!$B:$B,0)),"",INDEX(general!O:O,MATCH(ROW($A145),general!$B:$B,0)))</f>
        <v/>
      </c>
      <c r="M148" s="54" t="str">
        <f ca="1">IF(ISERROR(MATCH(ROW($A145),general!$B:$B,0)),"",INDEX(general!P:P,MATCH(ROW($A145),general!$B:$B,0)))</f>
        <v/>
      </c>
      <c r="N148" s="54" t="str">
        <f ca="1">IF(ISERROR(MATCH(ROW($A145),general!$B:$B,0)),"",INDEX(general!Q:Q,MATCH(ROW($A145),general!$B:$B,0)))</f>
        <v/>
      </c>
      <c r="O148" s="54" t="str">
        <f ca="1">IF(ISERROR(MATCH(ROW($A145),general!$B:$B,0)),"",INDEX(general!R:R,MATCH(ROW($A145),general!$B:$B,0)))</f>
        <v/>
      </c>
    </row>
    <row r="149" spans="1:15" ht="48">
      <c r="A149" s="9" t="str">
        <f ca="1">+IF(C149="","",SUBTOTAL(3,$C$4:C149))</f>
        <v/>
      </c>
      <c r="B149" s="54" t="str">
        <f ca="1">IF(ISERROR(MATCH(ROW($A146),general!$B:$B,0)),"",INDEX(general!E:E,MATCH(ROW($A146),general!$B:$B,0)))</f>
        <v/>
      </c>
      <c r="C149" s="54" t="str">
        <f ca="1">IF(ISERROR(MATCH(ROW($A146),general!$B:$B,0)),"",INDEX(general!F:F,MATCH(ROW($A146),general!$B:$B,0)))</f>
        <v/>
      </c>
      <c r="D149" s="54" t="str">
        <f ca="1">IF(ISERROR(MATCH(ROW($A146),general!$B:$B,0)),"",INDEX(general!G:G,MATCH(ROW($A146),general!$B:$B,0)))</f>
        <v/>
      </c>
      <c r="E149" s="54" t="str">
        <f ca="1">IF(ISERROR(MATCH(ROW($A146),general!$B:$B,0)),"",INDEX(general!H:H,MATCH(ROW($A146),general!$B:$B,0)))</f>
        <v/>
      </c>
      <c r="F149" s="54" t="str">
        <f ca="1">IF(ISERROR(MATCH(ROW($A146),general!$B:$B,0)),"",INDEX(general!I:I,MATCH(ROW($A146),general!$B:$B,0)))</f>
        <v/>
      </c>
      <c r="G149" s="54" t="str">
        <f ca="1">IF(ISERROR(MATCH(ROW($A146),general!$B:$B,0)),"",INDEX(general!J:J,MATCH(ROW($A146),general!$B:$B,0)))</f>
        <v/>
      </c>
      <c r="H149" s="54" t="str">
        <f ca="1">IF(ISERROR(MATCH(ROW($A146),general!$B:$B,0)),"",INDEX(general!K:K,MATCH(ROW($A146),general!$B:$B,0)))</f>
        <v/>
      </c>
      <c r="I149" s="54" t="str">
        <f ca="1">IF(ISERROR(MATCH(ROW($A146),general!$B:$B,0)),"",INDEX(general!L:L,MATCH(ROW($A146),general!$B:$B,0)))</f>
        <v/>
      </c>
      <c r="J149" s="54" t="str">
        <f ca="1">IF(ISERROR(MATCH(ROW($A146),general!$B:$B,0)),"",INDEX(general!M:M,MATCH(ROW($A146),general!$B:$B,0)))</f>
        <v/>
      </c>
      <c r="K149" s="54" t="str">
        <f ca="1">IF(ISERROR(MATCH(ROW($A146),general!$B:$B,0)),"",INDEX(general!N:N,MATCH(ROW($A146),general!$B:$B,0)))</f>
        <v/>
      </c>
      <c r="L149" s="54" t="str">
        <f ca="1">IF(ISERROR(MATCH(ROW($A146),general!$B:$B,0)),"",INDEX(general!O:O,MATCH(ROW($A146),general!$B:$B,0)))</f>
        <v/>
      </c>
      <c r="M149" s="54" t="str">
        <f ca="1">IF(ISERROR(MATCH(ROW($A146),general!$B:$B,0)),"",INDEX(general!P:P,MATCH(ROW($A146),general!$B:$B,0)))</f>
        <v/>
      </c>
      <c r="N149" s="54" t="str">
        <f ca="1">IF(ISERROR(MATCH(ROW($A146),general!$B:$B,0)),"",INDEX(general!Q:Q,MATCH(ROW($A146),general!$B:$B,0)))</f>
        <v/>
      </c>
      <c r="O149" s="54" t="str">
        <f ca="1">IF(ISERROR(MATCH(ROW($A146),general!$B:$B,0)),"",INDEX(general!R:R,MATCH(ROW($A146),general!$B:$B,0)))</f>
        <v/>
      </c>
    </row>
    <row r="150" spans="1:15" ht="48">
      <c r="A150" s="9" t="str">
        <f ca="1">+IF(C150="","",SUBTOTAL(3,$C$4:C150))</f>
        <v/>
      </c>
      <c r="B150" s="54" t="str">
        <f ca="1">IF(ISERROR(MATCH(ROW($A147),general!$B:$B,0)),"",INDEX(general!E:E,MATCH(ROW($A147),general!$B:$B,0)))</f>
        <v/>
      </c>
      <c r="C150" s="54" t="str">
        <f ca="1">IF(ISERROR(MATCH(ROW($A147),general!$B:$B,0)),"",INDEX(general!F:F,MATCH(ROW($A147),general!$B:$B,0)))</f>
        <v/>
      </c>
      <c r="D150" s="54" t="str">
        <f ca="1">IF(ISERROR(MATCH(ROW($A147),general!$B:$B,0)),"",INDEX(general!G:G,MATCH(ROW($A147),general!$B:$B,0)))</f>
        <v/>
      </c>
      <c r="E150" s="54" t="str">
        <f ca="1">IF(ISERROR(MATCH(ROW($A147),general!$B:$B,0)),"",INDEX(general!H:H,MATCH(ROW($A147),general!$B:$B,0)))</f>
        <v/>
      </c>
      <c r="F150" s="54" t="str">
        <f ca="1">IF(ISERROR(MATCH(ROW($A147),general!$B:$B,0)),"",INDEX(general!I:I,MATCH(ROW($A147),general!$B:$B,0)))</f>
        <v/>
      </c>
      <c r="G150" s="54" t="str">
        <f ca="1">IF(ISERROR(MATCH(ROW($A147),general!$B:$B,0)),"",INDEX(general!J:J,MATCH(ROW($A147),general!$B:$B,0)))</f>
        <v/>
      </c>
      <c r="H150" s="54" t="str">
        <f ca="1">IF(ISERROR(MATCH(ROW($A147),general!$B:$B,0)),"",INDEX(general!K:K,MATCH(ROW($A147),general!$B:$B,0)))</f>
        <v/>
      </c>
      <c r="I150" s="54" t="str">
        <f ca="1">IF(ISERROR(MATCH(ROW($A147),general!$B:$B,0)),"",INDEX(general!L:L,MATCH(ROW($A147),general!$B:$B,0)))</f>
        <v/>
      </c>
      <c r="J150" s="54" t="str">
        <f ca="1">IF(ISERROR(MATCH(ROW($A147),general!$B:$B,0)),"",INDEX(general!M:M,MATCH(ROW($A147),general!$B:$B,0)))</f>
        <v/>
      </c>
      <c r="K150" s="54" t="str">
        <f ca="1">IF(ISERROR(MATCH(ROW($A147),general!$B:$B,0)),"",INDEX(general!N:N,MATCH(ROW($A147),general!$B:$B,0)))</f>
        <v/>
      </c>
      <c r="L150" s="54" t="str">
        <f ca="1">IF(ISERROR(MATCH(ROW($A147),general!$B:$B,0)),"",INDEX(general!O:O,MATCH(ROW($A147),general!$B:$B,0)))</f>
        <v/>
      </c>
      <c r="M150" s="54" t="str">
        <f ca="1">IF(ISERROR(MATCH(ROW($A147),general!$B:$B,0)),"",INDEX(general!P:P,MATCH(ROW($A147),general!$B:$B,0)))</f>
        <v/>
      </c>
      <c r="N150" s="54" t="str">
        <f ca="1">IF(ISERROR(MATCH(ROW($A147),general!$B:$B,0)),"",INDEX(general!Q:Q,MATCH(ROW($A147),general!$B:$B,0)))</f>
        <v/>
      </c>
      <c r="O150" s="54" t="str">
        <f ca="1">IF(ISERROR(MATCH(ROW($A147),general!$B:$B,0)),"",INDEX(general!R:R,MATCH(ROW($A147),general!$B:$B,0)))</f>
        <v/>
      </c>
    </row>
    <row r="151" spans="1:15" ht="48">
      <c r="A151" s="9" t="str">
        <f ca="1">+IF(C151="","",SUBTOTAL(3,$C$4:C151))</f>
        <v/>
      </c>
      <c r="B151" s="54" t="str">
        <f ca="1">IF(ISERROR(MATCH(ROW($A148),general!$B:$B,0)),"",INDEX(general!E:E,MATCH(ROW($A148),general!$B:$B,0)))</f>
        <v/>
      </c>
      <c r="C151" s="54" t="str">
        <f ca="1">IF(ISERROR(MATCH(ROW($A148),general!$B:$B,0)),"",INDEX(general!F:F,MATCH(ROW($A148),general!$B:$B,0)))</f>
        <v/>
      </c>
      <c r="D151" s="54" t="str">
        <f ca="1">IF(ISERROR(MATCH(ROW($A148),general!$B:$B,0)),"",INDEX(general!G:G,MATCH(ROW($A148),general!$B:$B,0)))</f>
        <v/>
      </c>
      <c r="E151" s="54" t="str">
        <f ca="1">IF(ISERROR(MATCH(ROW($A148),general!$B:$B,0)),"",INDEX(general!H:H,MATCH(ROW($A148),general!$B:$B,0)))</f>
        <v/>
      </c>
      <c r="F151" s="54" t="str">
        <f ca="1">IF(ISERROR(MATCH(ROW($A148),general!$B:$B,0)),"",INDEX(general!I:I,MATCH(ROW($A148),general!$B:$B,0)))</f>
        <v/>
      </c>
      <c r="G151" s="54" t="str">
        <f ca="1">IF(ISERROR(MATCH(ROW($A148),general!$B:$B,0)),"",INDEX(general!J:J,MATCH(ROW($A148),general!$B:$B,0)))</f>
        <v/>
      </c>
      <c r="H151" s="54" t="str">
        <f ca="1">IF(ISERROR(MATCH(ROW($A148),general!$B:$B,0)),"",INDEX(general!K:K,MATCH(ROW($A148),general!$B:$B,0)))</f>
        <v/>
      </c>
      <c r="I151" s="54" t="str">
        <f ca="1">IF(ISERROR(MATCH(ROW($A148),general!$B:$B,0)),"",INDEX(general!L:L,MATCH(ROW($A148),general!$B:$B,0)))</f>
        <v/>
      </c>
      <c r="J151" s="54" t="str">
        <f ca="1">IF(ISERROR(MATCH(ROW($A148),general!$B:$B,0)),"",INDEX(general!M:M,MATCH(ROW($A148),general!$B:$B,0)))</f>
        <v/>
      </c>
      <c r="K151" s="54" t="str">
        <f ca="1">IF(ISERROR(MATCH(ROW($A148),general!$B:$B,0)),"",INDEX(general!N:N,MATCH(ROW($A148),general!$B:$B,0)))</f>
        <v/>
      </c>
      <c r="L151" s="54" t="str">
        <f ca="1">IF(ISERROR(MATCH(ROW($A148),general!$B:$B,0)),"",INDEX(general!O:O,MATCH(ROW($A148),general!$B:$B,0)))</f>
        <v/>
      </c>
      <c r="M151" s="54" t="str">
        <f ca="1">IF(ISERROR(MATCH(ROW($A148),general!$B:$B,0)),"",INDEX(general!P:P,MATCH(ROW($A148),general!$B:$B,0)))</f>
        <v/>
      </c>
      <c r="N151" s="54" t="str">
        <f ca="1">IF(ISERROR(MATCH(ROW($A148),general!$B:$B,0)),"",INDEX(general!Q:Q,MATCH(ROW($A148),general!$B:$B,0)))</f>
        <v/>
      </c>
      <c r="O151" s="54" t="str">
        <f ca="1">IF(ISERROR(MATCH(ROW($A148),general!$B:$B,0)),"",INDEX(general!R:R,MATCH(ROW($A148),general!$B:$B,0)))</f>
        <v/>
      </c>
    </row>
    <row r="152" spans="1:15" ht="48">
      <c r="A152" s="9" t="str">
        <f ca="1">+IF(C152="","",SUBTOTAL(3,$C$4:C152))</f>
        <v/>
      </c>
      <c r="B152" s="54" t="str">
        <f ca="1">IF(ISERROR(MATCH(ROW($A149),general!$B:$B,0)),"",INDEX(general!E:E,MATCH(ROW($A149),general!$B:$B,0)))</f>
        <v/>
      </c>
      <c r="C152" s="54" t="str">
        <f ca="1">IF(ISERROR(MATCH(ROW($A149),general!$B:$B,0)),"",INDEX(general!F:F,MATCH(ROW($A149),general!$B:$B,0)))</f>
        <v/>
      </c>
      <c r="D152" s="54" t="str">
        <f ca="1">IF(ISERROR(MATCH(ROW($A149),general!$B:$B,0)),"",INDEX(general!G:G,MATCH(ROW($A149),general!$B:$B,0)))</f>
        <v/>
      </c>
      <c r="E152" s="54" t="str">
        <f ca="1">IF(ISERROR(MATCH(ROW($A149),general!$B:$B,0)),"",INDEX(general!H:H,MATCH(ROW($A149),general!$B:$B,0)))</f>
        <v/>
      </c>
      <c r="F152" s="54" t="str">
        <f ca="1">IF(ISERROR(MATCH(ROW($A149),general!$B:$B,0)),"",INDEX(general!I:I,MATCH(ROW($A149),general!$B:$B,0)))</f>
        <v/>
      </c>
      <c r="G152" s="54" t="str">
        <f ca="1">IF(ISERROR(MATCH(ROW($A149),general!$B:$B,0)),"",INDEX(general!J:J,MATCH(ROW($A149),general!$B:$B,0)))</f>
        <v/>
      </c>
      <c r="H152" s="54" t="str">
        <f ca="1">IF(ISERROR(MATCH(ROW($A149),general!$B:$B,0)),"",INDEX(general!K:K,MATCH(ROW($A149),general!$B:$B,0)))</f>
        <v/>
      </c>
      <c r="I152" s="54" t="str">
        <f ca="1">IF(ISERROR(MATCH(ROW($A149),general!$B:$B,0)),"",INDEX(general!L:L,MATCH(ROW($A149),general!$B:$B,0)))</f>
        <v/>
      </c>
      <c r="J152" s="54" t="str">
        <f ca="1">IF(ISERROR(MATCH(ROW($A149),general!$B:$B,0)),"",INDEX(general!M:M,MATCH(ROW($A149),general!$B:$B,0)))</f>
        <v/>
      </c>
      <c r="K152" s="54" t="str">
        <f ca="1">IF(ISERROR(MATCH(ROW($A149),general!$B:$B,0)),"",INDEX(general!N:N,MATCH(ROW($A149),general!$B:$B,0)))</f>
        <v/>
      </c>
      <c r="L152" s="54" t="str">
        <f ca="1">IF(ISERROR(MATCH(ROW($A149),general!$B:$B,0)),"",INDEX(general!O:O,MATCH(ROW($A149),general!$B:$B,0)))</f>
        <v/>
      </c>
      <c r="M152" s="54" t="str">
        <f ca="1">IF(ISERROR(MATCH(ROW($A149),general!$B:$B,0)),"",INDEX(general!P:P,MATCH(ROW($A149),general!$B:$B,0)))</f>
        <v/>
      </c>
      <c r="N152" s="54" t="str">
        <f ca="1">IF(ISERROR(MATCH(ROW($A149),general!$B:$B,0)),"",INDEX(general!Q:Q,MATCH(ROW($A149),general!$B:$B,0)))</f>
        <v/>
      </c>
      <c r="O152" s="54" t="str">
        <f ca="1">IF(ISERROR(MATCH(ROW($A149),general!$B:$B,0)),"",INDEX(general!R:R,MATCH(ROW($A149),general!$B:$B,0)))</f>
        <v/>
      </c>
    </row>
    <row r="153" spans="1:15" ht="48">
      <c r="A153" s="9" t="str">
        <f ca="1">+IF(C153="","",SUBTOTAL(3,$C$4:C153))</f>
        <v/>
      </c>
      <c r="B153" s="54" t="str">
        <f ca="1">IF(ISERROR(MATCH(ROW($A150),general!$B:$B,0)),"",INDEX(general!E:E,MATCH(ROW($A150),general!$B:$B,0)))</f>
        <v/>
      </c>
      <c r="C153" s="54" t="str">
        <f ca="1">IF(ISERROR(MATCH(ROW($A150),general!$B:$B,0)),"",INDEX(general!F:F,MATCH(ROW($A150),general!$B:$B,0)))</f>
        <v/>
      </c>
      <c r="D153" s="54" t="str">
        <f ca="1">IF(ISERROR(MATCH(ROW($A150),general!$B:$B,0)),"",INDEX(general!G:G,MATCH(ROW($A150),general!$B:$B,0)))</f>
        <v/>
      </c>
      <c r="E153" s="54" t="str">
        <f ca="1">IF(ISERROR(MATCH(ROW($A150),general!$B:$B,0)),"",INDEX(general!H:H,MATCH(ROW($A150),general!$B:$B,0)))</f>
        <v/>
      </c>
      <c r="F153" s="54" t="str">
        <f ca="1">IF(ISERROR(MATCH(ROW($A150),general!$B:$B,0)),"",INDEX(general!I:I,MATCH(ROW($A150),general!$B:$B,0)))</f>
        <v/>
      </c>
      <c r="G153" s="54" t="str">
        <f ca="1">IF(ISERROR(MATCH(ROW($A150),general!$B:$B,0)),"",INDEX(general!J:J,MATCH(ROW($A150),general!$B:$B,0)))</f>
        <v/>
      </c>
      <c r="H153" s="54" t="str">
        <f ca="1">IF(ISERROR(MATCH(ROW($A150),general!$B:$B,0)),"",INDEX(general!K:K,MATCH(ROW($A150),general!$B:$B,0)))</f>
        <v/>
      </c>
      <c r="I153" s="54" t="str">
        <f ca="1">IF(ISERROR(MATCH(ROW($A150),general!$B:$B,0)),"",INDEX(general!L:L,MATCH(ROW($A150),general!$B:$B,0)))</f>
        <v/>
      </c>
      <c r="J153" s="54" t="str">
        <f ca="1">IF(ISERROR(MATCH(ROW($A150),general!$B:$B,0)),"",INDEX(general!M:M,MATCH(ROW($A150),general!$B:$B,0)))</f>
        <v/>
      </c>
      <c r="K153" s="54" t="str">
        <f ca="1">IF(ISERROR(MATCH(ROW($A150),general!$B:$B,0)),"",INDEX(general!N:N,MATCH(ROW($A150),general!$B:$B,0)))</f>
        <v/>
      </c>
      <c r="L153" s="54" t="str">
        <f ca="1">IF(ISERROR(MATCH(ROW($A150),general!$B:$B,0)),"",INDEX(general!O:O,MATCH(ROW($A150),general!$B:$B,0)))</f>
        <v/>
      </c>
      <c r="M153" s="54" t="str">
        <f ca="1">IF(ISERROR(MATCH(ROW($A150),general!$B:$B,0)),"",INDEX(general!P:P,MATCH(ROW($A150),general!$B:$B,0)))</f>
        <v/>
      </c>
      <c r="N153" s="54" t="str">
        <f ca="1">IF(ISERROR(MATCH(ROW($A150),general!$B:$B,0)),"",INDEX(general!Q:Q,MATCH(ROW($A150),general!$B:$B,0)))</f>
        <v/>
      </c>
      <c r="O153" s="54" t="str">
        <f ca="1">IF(ISERROR(MATCH(ROW($A150),general!$B:$B,0)),"",INDEX(general!R:R,MATCH(ROW($A150),general!$B:$B,0)))</f>
        <v/>
      </c>
    </row>
    <row r="154" spans="1:15" ht="48">
      <c r="A154" s="9" t="str">
        <f ca="1">+IF(C154="","",SUBTOTAL(3,$C$4:C154))</f>
        <v/>
      </c>
      <c r="B154" s="54" t="str">
        <f ca="1">IF(ISERROR(MATCH(ROW($A151),general!$B:$B,0)),"",INDEX(general!E:E,MATCH(ROW($A151),general!$B:$B,0)))</f>
        <v/>
      </c>
      <c r="C154" s="54" t="str">
        <f ca="1">IF(ISERROR(MATCH(ROW($A151),general!$B:$B,0)),"",INDEX(general!F:F,MATCH(ROW($A151),general!$B:$B,0)))</f>
        <v/>
      </c>
      <c r="D154" s="54" t="str">
        <f ca="1">IF(ISERROR(MATCH(ROW($A151),general!$B:$B,0)),"",INDEX(general!G:G,MATCH(ROW($A151),general!$B:$B,0)))</f>
        <v/>
      </c>
      <c r="E154" s="54" t="str">
        <f ca="1">IF(ISERROR(MATCH(ROW($A151),general!$B:$B,0)),"",INDEX(general!H:H,MATCH(ROW($A151),general!$B:$B,0)))</f>
        <v/>
      </c>
      <c r="F154" s="54" t="str">
        <f ca="1">IF(ISERROR(MATCH(ROW($A151),general!$B:$B,0)),"",INDEX(general!I:I,MATCH(ROW($A151),general!$B:$B,0)))</f>
        <v/>
      </c>
      <c r="G154" s="54" t="str">
        <f ca="1">IF(ISERROR(MATCH(ROW($A151),general!$B:$B,0)),"",INDEX(general!J:J,MATCH(ROW($A151),general!$B:$B,0)))</f>
        <v/>
      </c>
      <c r="H154" s="54" t="str">
        <f ca="1">IF(ISERROR(MATCH(ROW($A151),general!$B:$B,0)),"",INDEX(general!K:K,MATCH(ROW($A151),general!$B:$B,0)))</f>
        <v/>
      </c>
      <c r="I154" s="54" t="str">
        <f ca="1">IF(ISERROR(MATCH(ROW($A151),general!$B:$B,0)),"",INDEX(general!L:L,MATCH(ROW($A151),general!$B:$B,0)))</f>
        <v/>
      </c>
      <c r="J154" s="54" t="str">
        <f ca="1">IF(ISERROR(MATCH(ROW($A151),general!$B:$B,0)),"",INDEX(general!M:M,MATCH(ROW($A151),general!$B:$B,0)))</f>
        <v/>
      </c>
      <c r="K154" s="54" t="str">
        <f ca="1">IF(ISERROR(MATCH(ROW($A151),general!$B:$B,0)),"",INDEX(general!N:N,MATCH(ROW($A151),general!$B:$B,0)))</f>
        <v/>
      </c>
      <c r="L154" s="54" t="str">
        <f ca="1">IF(ISERROR(MATCH(ROW($A151),general!$B:$B,0)),"",INDEX(general!O:O,MATCH(ROW($A151),general!$B:$B,0)))</f>
        <v/>
      </c>
      <c r="M154" s="54" t="str">
        <f ca="1">IF(ISERROR(MATCH(ROW($A151),general!$B:$B,0)),"",INDEX(general!P:P,MATCH(ROW($A151),general!$B:$B,0)))</f>
        <v/>
      </c>
      <c r="N154" s="54" t="str">
        <f ca="1">IF(ISERROR(MATCH(ROW($A151),general!$B:$B,0)),"",INDEX(general!Q:Q,MATCH(ROW($A151),general!$B:$B,0)))</f>
        <v/>
      </c>
      <c r="O154" s="54" t="str">
        <f ca="1">IF(ISERROR(MATCH(ROW($A151),general!$B:$B,0)),"",INDEX(general!R:R,MATCH(ROW($A151),general!$B:$B,0)))</f>
        <v/>
      </c>
    </row>
    <row r="155" spans="1:15" ht="48">
      <c r="A155" s="9" t="str">
        <f ca="1">+IF(C155="","",SUBTOTAL(3,$C$4:C155))</f>
        <v/>
      </c>
      <c r="B155" s="54" t="str">
        <f ca="1">IF(ISERROR(MATCH(ROW($A152),general!$B:$B,0)),"",INDEX(general!E:E,MATCH(ROW($A152),general!$B:$B,0)))</f>
        <v/>
      </c>
      <c r="C155" s="54" t="str">
        <f ca="1">IF(ISERROR(MATCH(ROW($A152),general!$B:$B,0)),"",INDEX(general!F:F,MATCH(ROW($A152),general!$B:$B,0)))</f>
        <v/>
      </c>
      <c r="D155" s="54" t="str">
        <f ca="1">IF(ISERROR(MATCH(ROW($A152),general!$B:$B,0)),"",INDEX(general!G:G,MATCH(ROW($A152),general!$B:$B,0)))</f>
        <v/>
      </c>
      <c r="E155" s="54" t="str">
        <f ca="1">IF(ISERROR(MATCH(ROW($A152),general!$B:$B,0)),"",INDEX(general!H:H,MATCH(ROW($A152),general!$B:$B,0)))</f>
        <v/>
      </c>
      <c r="F155" s="54" t="str">
        <f ca="1">IF(ISERROR(MATCH(ROW($A152),general!$B:$B,0)),"",INDEX(general!I:I,MATCH(ROW($A152),general!$B:$B,0)))</f>
        <v/>
      </c>
      <c r="G155" s="54" t="str">
        <f ca="1">IF(ISERROR(MATCH(ROW($A152),general!$B:$B,0)),"",INDEX(general!J:J,MATCH(ROW($A152),general!$B:$B,0)))</f>
        <v/>
      </c>
      <c r="H155" s="54" t="str">
        <f ca="1">IF(ISERROR(MATCH(ROW($A152),general!$B:$B,0)),"",INDEX(general!K:K,MATCH(ROW($A152),general!$B:$B,0)))</f>
        <v/>
      </c>
      <c r="I155" s="54" t="str">
        <f ca="1">IF(ISERROR(MATCH(ROW($A152),general!$B:$B,0)),"",INDEX(general!L:L,MATCH(ROW($A152),general!$B:$B,0)))</f>
        <v/>
      </c>
      <c r="J155" s="54" t="str">
        <f ca="1">IF(ISERROR(MATCH(ROW($A152),general!$B:$B,0)),"",INDEX(general!M:M,MATCH(ROW($A152),general!$B:$B,0)))</f>
        <v/>
      </c>
      <c r="K155" s="54" t="str">
        <f ca="1">IF(ISERROR(MATCH(ROW($A152),general!$B:$B,0)),"",INDEX(general!N:N,MATCH(ROW($A152),general!$B:$B,0)))</f>
        <v/>
      </c>
      <c r="L155" s="54" t="str">
        <f ca="1">IF(ISERROR(MATCH(ROW($A152),general!$B:$B,0)),"",INDEX(general!O:O,MATCH(ROW($A152),general!$B:$B,0)))</f>
        <v/>
      </c>
      <c r="M155" s="54" t="str">
        <f ca="1">IF(ISERROR(MATCH(ROW($A152),general!$B:$B,0)),"",INDEX(general!P:P,MATCH(ROW($A152),general!$B:$B,0)))</f>
        <v/>
      </c>
      <c r="N155" s="54" t="str">
        <f ca="1">IF(ISERROR(MATCH(ROW($A152),general!$B:$B,0)),"",INDEX(general!Q:Q,MATCH(ROW($A152),general!$B:$B,0)))</f>
        <v/>
      </c>
      <c r="O155" s="54" t="str">
        <f ca="1">IF(ISERROR(MATCH(ROW($A152),general!$B:$B,0)),"",INDEX(general!R:R,MATCH(ROW($A152),general!$B:$B,0)))</f>
        <v/>
      </c>
    </row>
    <row r="156" spans="1:15" ht="48">
      <c r="A156" s="9" t="str">
        <f ca="1">+IF(C156="","",SUBTOTAL(3,$C$4:C156))</f>
        <v/>
      </c>
      <c r="B156" s="54" t="str">
        <f ca="1">IF(ISERROR(MATCH(ROW($A153),general!$B:$B,0)),"",INDEX(general!E:E,MATCH(ROW($A153),general!$B:$B,0)))</f>
        <v/>
      </c>
      <c r="C156" s="54" t="str">
        <f ca="1">IF(ISERROR(MATCH(ROW($A153),general!$B:$B,0)),"",INDEX(general!F:F,MATCH(ROW($A153),general!$B:$B,0)))</f>
        <v/>
      </c>
      <c r="D156" s="54" t="str">
        <f ca="1">IF(ISERROR(MATCH(ROW($A153),general!$B:$B,0)),"",INDEX(general!G:G,MATCH(ROW($A153),general!$B:$B,0)))</f>
        <v/>
      </c>
      <c r="E156" s="54" t="str">
        <f ca="1">IF(ISERROR(MATCH(ROW($A153),general!$B:$B,0)),"",INDEX(general!H:H,MATCH(ROW($A153),general!$B:$B,0)))</f>
        <v/>
      </c>
      <c r="F156" s="54" t="str">
        <f ca="1">IF(ISERROR(MATCH(ROW($A153),general!$B:$B,0)),"",INDEX(general!I:I,MATCH(ROW($A153),general!$B:$B,0)))</f>
        <v/>
      </c>
      <c r="G156" s="54" t="str">
        <f ca="1">IF(ISERROR(MATCH(ROW($A153),general!$B:$B,0)),"",INDEX(general!J:J,MATCH(ROW($A153),general!$B:$B,0)))</f>
        <v/>
      </c>
      <c r="H156" s="54" t="str">
        <f ca="1">IF(ISERROR(MATCH(ROW($A153),general!$B:$B,0)),"",INDEX(general!K:K,MATCH(ROW($A153),general!$B:$B,0)))</f>
        <v/>
      </c>
      <c r="I156" s="54" t="str">
        <f ca="1">IF(ISERROR(MATCH(ROW($A153),general!$B:$B,0)),"",INDEX(general!L:L,MATCH(ROW($A153),general!$B:$B,0)))</f>
        <v/>
      </c>
      <c r="J156" s="54" t="str">
        <f ca="1">IF(ISERROR(MATCH(ROW($A153),general!$B:$B,0)),"",INDEX(general!M:M,MATCH(ROW($A153),general!$B:$B,0)))</f>
        <v/>
      </c>
      <c r="K156" s="54" t="str">
        <f ca="1">IF(ISERROR(MATCH(ROW($A153),general!$B:$B,0)),"",INDEX(general!N:N,MATCH(ROW($A153),general!$B:$B,0)))</f>
        <v/>
      </c>
      <c r="L156" s="54" t="str">
        <f ca="1">IF(ISERROR(MATCH(ROW($A153),general!$B:$B,0)),"",INDEX(general!O:O,MATCH(ROW($A153),general!$B:$B,0)))</f>
        <v/>
      </c>
      <c r="M156" s="54" t="str">
        <f ca="1">IF(ISERROR(MATCH(ROW($A153),general!$B:$B,0)),"",INDEX(general!P:P,MATCH(ROW($A153),general!$B:$B,0)))</f>
        <v/>
      </c>
      <c r="N156" s="54" t="str">
        <f ca="1">IF(ISERROR(MATCH(ROW($A153),general!$B:$B,0)),"",INDEX(general!Q:Q,MATCH(ROW($A153),general!$B:$B,0)))</f>
        <v/>
      </c>
      <c r="O156" s="54" t="str">
        <f ca="1">IF(ISERROR(MATCH(ROW($A153),general!$B:$B,0)),"",INDEX(general!R:R,MATCH(ROW($A153),general!$B:$B,0)))</f>
        <v/>
      </c>
    </row>
    <row r="157" spans="1:15" ht="48">
      <c r="A157" s="9" t="str">
        <f ca="1">+IF(C157="","",SUBTOTAL(3,$C$4:C157))</f>
        <v/>
      </c>
      <c r="B157" s="54" t="str">
        <f ca="1">IF(ISERROR(MATCH(ROW($A154),general!$B:$B,0)),"",INDEX(general!E:E,MATCH(ROW($A154),general!$B:$B,0)))</f>
        <v/>
      </c>
      <c r="C157" s="54" t="str">
        <f ca="1">IF(ISERROR(MATCH(ROW($A154),general!$B:$B,0)),"",INDEX(general!F:F,MATCH(ROW($A154),general!$B:$B,0)))</f>
        <v/>
      </c>
      <c r="D157" s="54" t="str">
        <f ca="1">IF(ISERROR(MATCH(ROW($A154),general!$B:$B,0)),"",INDEX(general!G:G,MATCH(ROW($A154),general!$B:$B,0)))</f>
        <v/>
      </c>
      <c r="E157" s="54" t="str">
        <f ca="1">IF(ISERROR(MATCH(ROW($A154),general!$B:$B,0)),"",INDEX(general!H:H,MATCH(ROW($A154),general!$B:$B,0)))</f>
        <v/>
      </c>
      <c r="F157" s="54" t="str">
        <f ca="1">IF(ISERROR(MATCH(ROW($A154),general!$B:$B,0)),"",INDEX(general!I:I,MATCH(ROW($A154),general!$B:$B,0)))</f>
        <v/>
      </c>
      <c r="G157" s="54" t="str">
        <f ca="1">IF(ISERROR(MATCH(ROW($A154),general!$B:$B,0)),"",INDEX(general!J:J,MATCH(ROW($A154),general!$B:$B,0)))</f>
        <v/>
      </c>
      <c r="H157" s="54" t="str">
        <f ca="1">IF(ISERROR(MATCH(ROW($A154),general!$B:$B,0)),"",INDEX(general!K:K,MATCH(ROW($A154),general!$B:$B,0)))</f>
        <v/>
      </c>
      <c r="I157" s="54" t="str">
        <f ca="1">IF(ISERROR(MATCH(ROW($A154),general!$B:$B,0)),"",INDEX(general!L:L,MATCH(ROW($A154),general!$B:$B,0)))</f>
        <v/>
      </c>
      <c r="J157" s="54" t="str">
        <f ca="1">IF(ISERROR(MATCH(ROW($A154),general!$B:$B,0)),"",INDEX(general!M:M,MATCH(ROW($A154),general!$B:$B,0)))</f>
        <v/>
      </c>
      <c r="K157" s="54" t="str">
        <f ca="1">IF(ISERROR(MATCH(ROW($A154),general!$B:$B,0)),"",INDEX(general!N:N,MATCH(ROW($A154),general!$B:$B,0)))</f>
        <v/>
      </c>
      <c r="L157" s="54" t="str">
        <f ca="1">IF(ISERROR(MATCH(ROW($A154),general!$B:$B,0)),"",INDEX(general!O:O,MATCH(ROW($A154),general!$B:$B,0)))</f>
        <v/>
      </c>
      <c r="M157" s="54" t="str">
        <f ca="1">IF(ISERROR(MATCH(ROW($A154),general!$B:$B,0)),"",INDEX(general!P:P,MATCH(ROW($A154),general!$B:$B,0)))</f>
        <v/>
      </c>
      <c r="N157" s="54" t="str">
        <f ca="1">IF(ISERROR(MATCH(ROW($A154),general!$B:$B,0)),"",INDEX(general!Q:Q,MATCH(ROW($A154),general!$B:$B,0)))</f>
        <v/>
      </c>
      <c r="O157" s="54" t="str">
        <f ca="1">IF(ISERROR(MATCH(ROW($A154),general!$B:$B,0)),"",INDEX(general!R:R,MATCH(ROW($A154),general!$B:$B,0)))</f>
        <v/>
      </c>
    </row>
    <row r="158" spans="1:15" ht="48">
      <c r="A158" s="9" t="str">
        <f ca="1">+IF(C158="","",SUBTOTAL(3,$C$4:C158))</f>
        <v/>
      </c>
      <c r="B158" s="54" t="str">
        <f ca="1">IF(ISERROR(MATCH(ROW($A155),general!$B:$B,0)),"",INDEX(general!E:E,MATCH(ROW($A155),general!$B:$B,0)))</f>
        <v/>
      </c>
      <c r="C158" s="54" t="str">
        <f ca="1">IF(ISERROR(MATCH(ROW($A155),general!$B:$B,0)),"",INDEX(general!F:F,MATCH(ROW($A155),general!$B:$B,0)))</f>
        <v/>
      </c>
      <c r="D158" s="54" t="str">
        <f ca="1">IF(ISERROR(MATCH(ROW($A155),general!$B:$B,0)),"",INDEX(general!G:G,MATCH(ROW($A155),general!$B:$B,0)))</f>
        <v/>
      </c>
      <c r="E158" s="54" t="str">
        <f ca="1">IF(ISERROR(MATCH(ROW($A155),general!$B:$B,0)),"",INDEX(general!H:H,MATCH(ROW($A155),general!$B:$B,0)))</f>
        <v/>
      </c>
      <c r="F158" s="54" t="str">
        <f ca="1">IF(ISERROR(MATCH(ROW($A155),general!$B:$B,0)),"",INDEX(general!I:I,MATCH(ROW($A155),general!$B:$B,0)))</f>
        <v/>
      </c>
      <c r="G158" s="54" t="str">
        <f ca="1">IF(ISERROR(MATCH(ROW($A155),general!$B:$B,0)),"",INDEX(general!J:J,MATCH(ROW($A155),general!$B:$B,0)))</f>
        <v/>
      </c>
      <c r="H158" s="54" t="str">
        <f ca="1">IF(ISERROR(MATCH(ROW($A155),general!$B:$B,0)),"",INDEX(general!K:K,MATCH(ROW($A155),general!$B:$B,0)))</f>
        <v/>
      </c>
      <c r="I158" s="54" t="str">
        <f ca="1">IF(ISERROR(MATCH(ROW($A155),general!$B:$B,0)),"",INDEX(general!L:L,MATCH(ROW($A155),general!$B:$B,0)))</f>
        <v/>
      </c>
      <c r="J158" s="54" t="str">
        <f ca="1">IF(ISERROR(MATCH(ROW($A155),general!$B:$B,0)),"",INDEX(general!M:M,MATCH(ROW($A155),general!$B:$B,0)))</f>
        <v/>
      </c>
      <c r="K158" s="54" t="str">
        <f ca="1">IF(ISERROR(MATCH(ROW($A155),general!$B:$B,0)),"",INDEX(general!N:N,MATCH(ROW($A155),general!$B:$B,0)))</f>
        <v/>
      </c>
      <c r="L158" s="54" t="str">
        <f ca="1">IF(ISERROR(MATCH(ROW($A155),general!$B:$B,0)),"",INDEX(general!O:O,MATCH(ROW($A155),general!$B:$B,0)))</f>
        <v/>
      </c>
      <c r="M158" s="54" t="str">
        <f ca="1">IF(ISERROR(MATCH(ROW($A155),general!$B:$B,0)),"",INDEX(general!P:P,MATCH(ROW($A155),general!$B:$B,0)))</f>
        <v/>
      </c>
      <c r="N158" s="54" t="str">
        <f ca="1">IF(ISERROR(MATCH(ROW($A155),general!$B:$B,0)),"",INDEX(general!Q:Q,MATCH(ROW($A155),general!$B:$B,0)))</f>
        <v/>
      </c>
      <c r="O158" s="54" t="str">
        <f ca="1">IF(ISERROR(MATCH(ROW($A155),general!$B:$B,0)),"",INDEX(general!R:R,MATCH(ROW($A155),general!$B:$B,0)))</f>
        <v/>
      </c>
    </row>
    <row r="159" spans="1:15" ht="48">
      <c r="A159" s="9" t="str">
        <f ca="1">+IF(C159="","",SUBTOTAL(3,$C$4:C159))</f>
        <v/>
      </c>
      <c r="B159" s="54" t="str">
        <f ca="1">IF(ISERROR(MATCH(ROW($A156),general!$B:$B,0)),"",INDEX(general!E:E,MATCH(ROW($A156),general!$B:$B,0)))</f>
        <v/>
      </c>
      <c r="C159" s="54" t="str">
        <f ca="1">IF(ISERROR(MATCH(ROW($A156),general!$B:$B,0)),"",INDEX(general!F:F,MATCH(ROW($A156),general!$B:$B,0)))</f>
        <v/>
      </c>
      <c r="D159" s="54" t="str">
        <f ca="1">IF(ISERROR(MATCH(ROW($A156),general!$B:$B,0)),"",INDEX(general!G:G,MATCH(ROW($A156),general!$B:$B,0)))</f>
        <v/>
      </c>
      <c r="E159" s="54" t="str">
        <f ca="1">IF(ISERROR(MATCH(ROW($A156),general!$B:$B,0)),"",INDEX(general!H:H,MATCH(ROW($A156),general!$B:$B,0)))</f>
        <v/>
      </c>
      <c r="F159" s="54" t="str">
        <f ca="1">IF(ISERROR(MATCH(ROW($A156),general!$B:$B,0)),"",INDEX(general!I:I,MATCH(ROW($A156),general!$B:$B,0)))</f>
        <v/>
      </c>
      <c r="G159" s="54" t="str">
        <f ca="1">IF(ISERROR(MATCH(ROW($A156),general!$B:$B,0)),"",INDEX(general!J:J,MATCH(ROW($A156),general!$B:$B,0)))</f>
        <v/>
      </c>
      <c r="H159" s="54" t="str">
        <f ca="1">IF(ISERROR(MATCH(ROW($A156),general!$B:$B,0)),"",INDEX(general!K:K,MATCH(ROW($A156),general!$B:$B,0)))</f>
        <v/>
      </c>
      <c r="I159" s="54" t="str">
        <f ca="1">IF(ISERROR(MATCH(ROW($A156),general!$B:$B,0)),"",INDEX(general!L:L,MATCH(ROW($A156),general!$B:$B,0)))</f>
        <v/>
      </c>
      <c r="J159" s="54" t="str">
        <f ca="1">IF(ISERROR(MATCH(ROW($A156),general!$B:$B,0)),"",INDEX(general!M:M,MATCH(ROW($A156),general!$B:$B,0)))</f>
        <v/>
      </c>
      <c r="K159" s="54" t="str">
        <f ca="1">IF(ISERROR(MATCH(ROW($A156),general!$B:$B,0)),"",INDEX(general!N:N,MATCH(ROW($A156),general!$B:$B,0)))</f>
        <v/>
      </c>
      <c r="L159" s="54" t="str">
        <f ca="1">IF(ISERROR(MATCH(ROW($A156),general!$B:$B,0)),"",INDEX(general!O:O,MATCH(ROW($A156),general!$B:$B,0)))</f>
        <v/>
      </c>
      <c r="M159" s="54" t="str">
        <f ca="1">IF(ISERROR(MATCH(ROW($A156),general!$B:$B,0)),"",INDEX(general!P:P,MATCH(ROW($A156),general!$B:$B,0)))</f>
        <v/>
      </c>
      <c r="N159" s="54" t="str">
        <f ca="1">IF(ISERROR(MATCH(ROW($A156),general!$B:$B,0)),"",INDEX(general!Q:Q,MATCH(ROW($A156),general!$B:$B,0)))</f>
        <v/>
      </c>
      <c r="O159" s="54" t="str">
        <f ca="1">IF(ISERROR(MATCH(ROW($A156),general!$B:$B,0)),"",INDEX(general!R:R,MATCH(ROW($A156),general!$B:$B,0)))</f>
        <v/>
      </c>
    </row>
    <row r="160" spans="1:15" ht="48">
      <c r="A160" s="9" t="str">
        <f ca="1">+IF(C160="","",SUBTOTAL(3,$C$4:C160))</f>
        <v/>
      </c>
      <c r="B160" s="54" t="str">
        <f ca="1">IF(ISERROR(MATCH(ROW($A157),general!$B:$B,0)),"",INDEX(general!E:E,MATCH(ROW($A157),general!$B:$B,0)))</f>
        <v/>
      </c>
      <c r="C160" s="54" t="str">
        <f ca="1">IF(ISERROR(MATCH(ROW($A157),general!$B:$B,0)),"",INDEX(general!F:F,MATCH(ROW($A157),general!$B:$B,0)))</f>
        <v/>
      </c>
      <c r="D160" s="54" t="str">
        <f ca="1">IF(ISERROR(MATCH(ROW($A157),general!$B:$B,0)),"",INDEX(general!G:G,MATCH(ROW($A157),general!$B:$B,0)))</f>
        <v/>
      </c>
      <c r="E160" s="54" t="str">
        <f ca="1">IF(ISERROR(MATCH(ROW($A157),general!$B:$B,0)),"",INDEX(general!H:H,MATCH(ROW($A157),general!$B:$B,0)))</f>
        <v/>
      </c>
      <c r="F160" s="54" t="str">
        <f ca="1">IF(ISERROR(MATCH(ROW($A157),general!$B:$B,0)),"",INDEX(general!I:I,MATCH(ROW($A157),general!$B:$B,0)))</f>
        <v/>
      </c>
      <c r="G160" s="54" t="str">
        <f ca="1">IF(ISERROR(MATCH(ROW($A157),general!$B:$B,0)),"",INDEX(general!J:J,MATCH(ROW($A157),general!$B:$B,0)))</f>
        <v/>
      </c>
      <c r="H160" s="54" t="str">
        <f ca="1">IF(ISERROR(MATCH(ROW($A157),general!$B:$B,0)),"",INDEX(general!K:K,MATCH(ROW($A157),general!$B:$B,0)))</f>
        <v/>
      </c>
      <c r="I160" s="54" t="str">
        <f ca="1">IF(ISERROR(MATCH(ROW($A157),general!$B:$B,0)),"",INDEX(general!L:L,MATCH(ROW($A157),general!$B:$B,0)))</f>
        <v/>
      </c>
      <c r="J160" s="54" t="str">
        <f ca="1">IF(ISERROR(MATCH(ROW($A157),general!$B:$B,0)),"",INDEX(general!M:M,MATCH(ROW($A157),general!$B:$B,0)))</f>
        <v/>
      </c>
      <c r="K160" s="54" t="str">
        <f ca="1">IF(ISERROR(MATCH(ROW($A157),general!$B:$B,0)),"",INDEX(general!N:N,MATCH(ROW($A157),general!$B:$B,0)))</f>
        <v/>
      </c>
      <c r="L160" s="54" t="str">
        <f ca="1">IF(ISERROR(MATCH(ROW($A157),general!$B:$B,0)),"",INDEX(general!O:O,MATCH(ROW($A157),general!$B:$B,0)))</f>
        <v/>
      </c>
      <c r="M160" s="54" t="str">
        <f ca="1">IF(ISERROR(MATCH(ROW($A157),general!$B:$B,0)),"",INDEX(general!P:P,MATCH(ROW($A157),general!$B:$B,0)))</f>
        <v/>
      </c>
      <c r="N160" s="54" t="str">
        <f ca="1">IF(ISERROR(MATCH(ROW($A157),general!$B:$B,0)),"",INDEX(general!Q:Q,MATCH(ROW($A157),general!$B:$B,0)))</f>
        <v/>
      </c>
      <c r="O160" s="54" t="str">
        <f ca="1">IF(ISERROR(MATCH(ROW($A157),general!$B:$B,0)),"",INDEX(general!R:R,MATCH(ROW($A157),general!$B:$B,0)))</f>
        <v/>
      </c>
    </row>
    <row r="161" spans="1:15" ht="48">
      <c r="A161" s="9" t="str">
        <f ca="1">+IF(C161="","",SUBTOTAL(3,$C$4:C161))</f>
        <v/>
      </c>
      <c r="B161" s="54" t="str">
        <f ca="1">IF(ISERROR(MATCH(ROW($A158),general!$B:$B,0)),"",INDEX(general!E:E,MATCH(ROW($A158),general!$B:$B,0)))</f>
        <v/>
      </c>
      <c r="C161" s="54" t="str">
        <f ca="1">IF(ISERROR(MATCH(ROW($A158),general!$B:$B,0)),"",INDEX(general!F:F,MATCH(ROW($A158),general!$B:$B,0)))</f>
        <v/>
      </c>
      <c r="D161" s="54" t="str">
        <f ca="1">IF(ISERROR(MATCH(ROW($A158),general!$B:$B,0)),"",INDEX(general!G:G,MATCH(ROW($A158),general!$B:$B,0)))</f>
        <v/>
      </c>
      <c r="E161" s="54" t="str">
        <f ca="1">IF(ISERROR(MATCH(ROW($A158),general!$B:$B,0)),"",INDEX(general!H:H,MATCH(ROW($A158),general!$B:$B,0)))</f>
        <v/>
      </c>
      <c r="F161" s="54" t="str">
        <f ca="1">IF(ISERROR(MATCH(ROW($A158),general!$B:$B,0)),"",INDEX(general!I:I,MATCH(ROW($A158),general!$B:$B,0)))</f>
        <v/>
      </c>
      <c r="G161" s="54" t="str">
        <f ca="1">IF(ISERROR(MATCH(ROW($A158),general!$B:$B,0)),"",INDEX(general!J:J,MATCH(ROW($A158),general!$B:$B,0)))</f>
        <v/>
      </c>
      <c r="H161" s="54" t="str">
        <f ca="1">IF(ISERROR(MATCH(ROW($A158),general!$B:$B,0)),"",INDEX(general!K:K,MATCH(ROW($A158),general!$B:$B,0)))</f>
        <v/>
      </c>
      <c r="I161" s="54" t="str">
        <f ca="1">IF(ISERROR(MATCH(ROW($A158),general!$B:$B,0)),"",INDEX(general!L:L,MATCH(ROW($A158),general!$B:$B,0)))</f>
        <v/>
      </c>
      <c r="J161" s="54" t="str">
        <f ca="1">IF(ISERROR(MATCH(ROW($A158),general!$B:$B,0)),"",INDEX(general!M:M,MATCH(ROW($A158),general!$B:$B,0)))</f>
        <v/>
      </c>
      <c r="K161" s="54" t="str">
        <f ca="1">IF(ISERROR(MATCH(ROW($A158),general!$B:$B,0)),"",INDEX(general!N:N,MATCH(ROW($A158),general!$B:$B,0)))</f>
        <v/>
      </c>
      <c r="L161" s="54" t="str">
        <f ca="1">IF(ISERROR(MATCH(ROW($A158),general!$B:$B,0)),"",INDEX(general!O:O,MATCH(ROW($A158),general!$B:$B,0)))</f>
        <v/>
      </c>
      <c r="M161" s="54" t="str">
        <f ca="1">IF(ISERROR(MATCH(ROW($A158),general!$B:$B,0)),"",INDEX(general!P:P,MATCH(ROW($A158),general!$B:$B,0)))</f>
        <v/>
      </c>
      <c r="N161" s="54" t="str">
        <f ca="1">IF(ISERROR(MATCH(ROW($A158),general!$B:$B,0)),"",INDEX(general!Q:Q,MATCH(ROW($A158),general!$B:$B,0)))</f>
        <v/>
      </c>
      <c r="O161" s="54" t="str">
        <f ca="1">IF(ISERROR(MATCH(ROW($A158),general!$B:$B,0)),"",INDEX(general!R:R,MATCH(ROW($A158),general!$B:$B,0)))</f>
        <v/>
      </c>
    </row>
    <row r="162" spans="1:15" ht="48">
      <c r="A162" s="9" t="str">
        <f ca="1">+IF(C162="","",SUBTOTAL(3,$C$4:C162))</f>
        <v/>
      </c>
      <c r="B162" s="54" t="str">
        <f ca="1">IF(ISERROR(MATCH(ROW($A159),general!$B:$B,0)),"",INDEX(general!E:E,MATCH(ROW($A159),general!$B:$B,0)))</f>
        <v/>
      </c>
      <c r="C162" s="54" t="str">
        <f ca="1">IF(ISERROR(MATCH(ROW($A159),general!$B:$B,0)),"",INDEX(general!F:F,MATCH(ROW($A159),general!$B:$B,0)))</f>
        <v/>
      </c>
      <c r="D162" s="54" t="str">
        <f ca="1">IF(ISERROR(MATCH(ROW($A159),general!$B:$B,0)),"",INDEX(general!G:G,MATCH(ROW($A159),general!$B:$B,0)))</f>
        <v/>
      </c>
      <c r="E162" s="54" t="str">
        <f ca="1">IF(ISERROR(MATCH(ROW($A159),general!$B:$B,0)),"",INDEX(general!H:H,MATCH(ROW($A159),general!$B:$B,0)))</f>
        <v/>
      </c>
      <c r="F162" s="54" t="str">
        <f ca="1">IF(ISERROR(MATCH(ROW($A159),general!$B:$B,0)),"",INDEX(general!I:I,MATCH(ROW($A159),general!$B:$B,0)))</f>
        <v/>
      </c>
      <c r="G162" s="54" t="str">
        <f ca="1">IF(ISERROR(MATCH(ROW($A159),general!$B:$B,0)),"",INDEX(general!J:J,MATCH(ROW($A159),general!$B:$B,0)))</f>
        <v/>
      </c>
      <c r="H162" s="54" t="str">
        <f ca="1">IF(ISERROR(MATCH(ROW($A159),general!$B:$B,0)),"",INDEX(general!K:K,MATCH(ROW($A159),general!$B:$B,0)))</f>
        <v/>
      </c>
      <c r="I162" s="54" t="str">
        <f ca="1">IF(ISERROR(MATCH(ROW($A159),general!$B:$B,0)),"",INDEX(general!L:L,MATCH(ROW($A159),general!$B:$B,0)))</f>
        <v/>
      </c>
      <c r="J162" s="54" t="str">
        <f ca="1">IF(ISERROR(MATCH(ROW($A159),general!$B:$B,0)),"",INDEX(general!M:M,MATCH(ROW($A159),general!$B:$B,0)))</f>
        <v/>
      </c>
      <c r="K162" s="54" t="str">
        <f ca="1">IF(ISERROR(MATCH(ROW($A159),general!$B:$B,0)),"",INDEX(general!N:N,MATCH(ROW($A159),general!$B:$B,0)))</f>
        <v/>
      </c>
      <c r="L162" s="54" t="str">
        <f ca="1">IF(ISERROR(MATCH(ROW($A159),general!$B:$B,0)),"",INDEX(general!O:O,MATCH(ROW($A159),general!$B:$B,0)))</f>
        <v/>
      </c>
      <c r="M162" s="54" t="str">
        <f ca="1">IF(ISERROR(MATCH(ROW($A159),general!$B:$B,0)),"",INDEX(general!P:P,MATCH(ROW($A159),general!$B:$B,0)))</f>
        <v/>
      </c>
      <c r="N162" s="54" t="str">
        <f ca="1">IF(ISERROR(MATCH(ROW($A159),general!$B:$B,0)),"",INDEX(general!Q:Q,MATCH(ROW($A159),general!$B:$B,0)))</f>
        <v/>
      </c>
      <c r="O162" s="54" t="str">
        <f ca="1">IF(ISERROR(MATCH(ROW($A159),general!$B:$B,0)),"",INDEX(general!R:R,MATCH(ROW($A159),general!$B:$B,0)))</f>
        <v/>
      </c>
    </row>
    <row r="163" spans="1:15" ht="48">
      <c r="A163" s="9" t="str">
        <f ca="1">+IF(C163="","",SUBTOTAL(3,$C$4:C163))</f>
        <v/>
      </c>
      <c r="B163" s="54" t="str">
        <f ca="1">IF(ISERROR(MATCH(ROW($A160),general!$B:$B,0)),"",INDEX(general!E:E,MATCH(ROW($A160),general!$B:$B,0)))</f>
        <v/>
      </c>
      <c r="C163" s="54" t="str">
        <f ca="1">IF(ISERROR(MATCH(ROW($A160),general!$B:$B,0)),"",INDEX(general!F:F,MATCH(ROW($A160),general!$B:$B,0)))</f>
        <v/>
      </c>
      <c r="D163" s="54" t="str">
        <f ca="1">IF(ISERROR(MATCH(ROW($A160),general!$B:$B,0)),"",INDEX(general!G:G,MATCH(ROW($A160),general!$B:$B,0)))</f>
        <v/>
      </c>
      <c r="E163" s="54" t="str">
        <f ca="1">IF(ISERROR(MATCH(ROW($A160),general!$B:$B,0)),"",INDEX(general!H:H,MATCH(ROW($A160),general!$B:$B,0)))</f>
        <v/>
      </c>
      <c r="F163" s="54" t="str">
        <f ca="1">IF(ISERROR(MATCH(ROW($A160),general!$B:$B,0)),"",INDEX(general!I:I,MATCH(ROW($A160),general!$B:$B,0)))</f>
        <v/>
      </c>
      <c r="G163" s="54" t="str">
        <f ca="1">IF(ISERROR(MATCH(ROW($A160),general!$B:$B,0)),"",INDEX(general!J:J,MATCH(ROW($A160),general!$B:$B,0)))</f>
        <v/>
      </c>
      <c r="H163" s="54" t="str">
        <f ca="1">IF(ISERROR(MATCH(ROW($A160),general!$B:$B,0)),"",INDEX(general!K:K,MATCH(ROW($A160),general!$B:$B,0)))</f>
        <v/>
      </c>
      <c r="I163" s="54" t="str">
        <f ca="1">IF(ISERROR(MATCH(ROW($A160),general!$B:$B,0)),"",INDEX(general!L:L,MATCH(ROW($A160),general!$B:$B,0)))</f>
        <v/>
      </c>
      <c r="J163" s="54" t="str">
        <f ca="1">IF(ISERROR(MATCH(ROW($A160),general!$B:$B,0)),"",INDEX(general!M:M,MATCH(ROW($A160),general!$B:$B,0)))</f>
        <v/>
      </c>
      <c r="K163" s="54" t="str">
        <f ca="1">IF(ISERROR(MATCH(ROW($A160),general!$B:$B,0)),"",INDEX(general!N:N,MATCH(ROW($A160),general!$B:$B,0)))</f>
        <v/>
      </c>
      <c r="L163" s="54" t="str">
        <f ca="1">IF(ISERROR(MATCH(ROW($A160),general!$B:$B,0)),"",INDEX(general!O:O,MATCH(ROW($A160),general!$B:$B,0)))</f>
        <v/>
      </c>
      <c r="M163" s="54" t="str">
        <f ca="1">IF(ISERROR(MATCH(ROW($A160),general!$B:$B,0)),"",INDEX(general!P:P,MATCH(ROW($A160),general!$B:$B,0)))</f>
        <v/>
      </c>
      <c r="N163" s="54" t="str">
        <f ca="1">IF(ISERROR(MATCH(ROW($A160),general!$B:$B,0)),"",INDEX(general!Q:Q,MATCH(ROW($A160),general!$B:$B,0)))</f>
        <v/>
      </c>
      <c r="O163" s="54" t="str">
        <f ca="1">IF(ISERROR(MATCH(ROW($A160),general!$B:$B,0)),"",INDEX(general!R:R,MATCH(ROW($A160),general!$B:$B,0)))</f>
        <v/>
      </c>
    </row>
    <row r="164" spans="1:15" ht="48">
      <c r="A164" s="9" t="str">
        <f ca="1">+IF(C164="","",SUBTOTAL(3,$C$4:C164))</f>
        <v/>
      </c>
      <c r="B164" s="54" t="str">
        <f ca="1">IF(ISERROR(MATCH(ROW($A161),general!$B:$B,0)),"",INDEX(general!E:E,MATCH(ROW($A161),general!$B:$B,0)))</f>
        <v/>
      </c>
      <c r="C164" s="54" t="str">
        <f ca="1">IF(ISERROR(MATCH(ROW($A161),general!$B:$B,0)),"",INDEX(general!F:F,MATCH(ROW($A161),general!$B:$B,0)))</f>
        <v/>
      </c>
      <c r="D164" s="54" t="str">
        <f ca="1">IF(ISERROR(MATCH(ROW($A161),general!$B:$B,0)),"",INDEX(general!G:G,MATCH(ROW($A161),general!$B:$B,0)))</f>
        <v/>
      </c>
      <c r="E164" s="54" t="str">
        <f ca="1">IF(ISERROR(MATCH(ROW($A161),general!$B:$B,0)),"",INDEX(general!H:H,MATCH(ROW($A161),general!$B:$B,0)))</f>
        <v/>
      </c>
      <c r="F164" s="54" t="str">
        <f ca="1">IF(ISERROR(MATCH(ROW($A161),general!$B:$B,0)),"",INDEX(general!I:I,MATCH(ROW($A161),general!$B:$B,0)))</f>
        <v/>
      </c>
      <c r="G164" s="54" t="str">
        <f ca="1">IF(ISERROR(MATCH(ROW($A161),general!$B:$B,0)),"",INDEX(general!J:J,MATCH(ROW($A161),general!$B:$B,0)))</f>
        <v/>
      </c>
      <c r="H164" s="54" t="str">
        <f ca="1">IF(ISERROR(MATCH(ROW($A161),general!$B:$B,0)),"",INDEX(general!K:K,MATCH(ROW($A161),general!$B:$B,0)))</f>
        <v/>
      </c>
      <c r="I164" s="54" t="str">
        <f ca="1">IF(ISERROR(MATCH(ROW($A161),general!$B:$B,0)),"",INDEX(general!L:L,MATCH(ROW($A161),general!$B:$B,0)))</f>
        <v/>
      </c>
      <c r="J164" s="54" t="str">
        <f ca="1">IF(ISERROR(MATCH(ROW($A161),general!$B:$B,0)),"",INDEX(general!M:M,MATCH(ROW($A161),general!$B:$B,0)))</f>
        <v/>
      </c>
      <c r="K164" s="54" t="str">
        <f ca="1">IF(ISERROR(MATCH(ROW($A161),general!$B:$B,0)),"",INDEX(general!N:N,MATCH(ROW($A161),general!$B:$B,0)))</f>
        <v/>
      </c>
      <c r="L164" s="54" t="str">
        <f ca="1">IF(ISERROR(MATCH(ROW($A161),general!$B:$B,0)),"",INDEX(general!O:O,MATCH(ROW($A161),general!$B:$B,0)))</f>
        <v/>
      </c>
      <c r="M164" s="54" t="str">
        <f ca="1">IF(ISERROR(MATCH(ROW($A161),general!$B:$B,0)),"",INDEX(general!P:P,MATCH(ROW($A161),general!$B:$B,0)))</f>
        <v/>
      </c>
      <c r="N164" s="54" t="str">
        <f ca="1">IF(ISERROR(MATCH(ROW($A161),general!$B:$B,0)),"",INDEX(general!Q:Q,MATCH(ROW($A161),general!$B:$B,0)))</f>
        <v/>
      </c>
      <c r="O164" s="54" t="str">
        <f ca="1">IF(ISERROR(MATCH(ROW($A161),general!$B:$B,0)),"",INDEX(general!R:R,MATCH(ROW($A161),general!$B:$B,0)))</f>
        <v/>
      </c>
    </row>
    <row r="165" spans="1:15" ht="48">
      <c r="A165" s="9" t="str">
        <f ca="1">+IF(C165="","",SUBTOTAL(3,$C$4:C165))</f>
        <v/>
      </c>
      <c r="B165" s="54" t="str">
        <f ca="1">IF(ISERROR(MATCH(ROW($A162),general!$B:$B,0)),"",INDEX(general!E:E,MATCH(ROW($A162),general!$B:$B,0)))</f>
        <v/>
      </c>
      <c r="C165" s="54" t="str">
        <f ca="1">IF(ISERROR(MATCH(ROW($A162),general!$B:$B,0)),"",INDEX(general!F:F,MATCH(ROW($A162),general!$B:$B,0)))</f>
        <v/>
      </c>
      <c r="D165" s="54" t="str">
        <f ca="1">IF(ISERROR(MATCH(ROW($A162),general!$B:$B,0)),"",INDEX(general!G:G,MATCH(ROW($A162),general!$B:$B,0)))</f>
        <v/>
      </c>
      <c r="E165" s="54" t="str">
        <f ca="1">IF(ISERROR(MATCH(ROW($A162),general!$B:$B,0)),"",INDEX(general!H:H,MATCH(ROW($A162),general!$B:$B,0)))</f>
        <v/>
      </c>
      <c r="F165" s="54" t="str">
        <f ca="1">IF(ISERROR(MATCH(ROW($A162),general!$B:$B,0)),"",INDEX(general!I:I,MATCH(ROW($A162),general!$B:$B,0)))</f>
        <v/>
      </c>
      <c r="G165" s="54" t="str">
        <f ca="1">IF(ISERROR(MATCH(ROW($A162),general!$B:$B,0)),"",INDEX(general!J:J,MATCH(ROW($A162),general!$B:$B,0)))</f>
        <v/>
      </c>
      <c r="H165" s="54" t="str">
        <f ca="1">IF(ISERROR(MATCH(ROW($A162),general!$B:$B,0)),"",INDEX(general!K:K,MATCH(ROW($A162),general!$B:$B,0)))</f>
        <v/>
      </c>
      <c r="I165" s="54" t="str">
        <f ca="1">IF(ISERROR(MATCH(ROW($A162),general!$B:$B,0)),"",INDEX(general!L:L,MATCH(ROW($A162),general!$B:$B,0)))</f>
        <v/>
      </c>
      <c r="J165" s="54" t="str">
        <f ca="1">IF(ISERROR(MATCH(ROW($A162),general!$B:$B,0)),"",INDEX(general!M:M,MATCH(ROW($A162),general!$B:$B,0)))</f>
        <v/>
      </c>
      <c r="K165" s="54" t="str">
        <f ca="1">IF(ISERROR(MATCH(ROW($A162),general!$B:$B,0)),"",INDEX(general!N:N,MATCH(ROW($A162),general!$B:$B,0)))</f>
        <v/>
      </c>
      <c r="L165" s="54" t="str">
        <f ca="1">IF(ISERROR(MATCH(ROW($A162),general!$B:$B,0)),"",INDEX(general!O:O,MATCH(ROW($A162),general!$B:$B,0)))</f>
        <v/>
      </c>
      <c r="M165" s="54" t="str">
        <f ca="1">IF(ISERROR(MATCH(ROW($A162),general!$B:$B,0)),"",INDEX(general!P:P,MATCH(ROW($A162),general!$B:$B,0)))</f>
        <v/>
      </c>
      <c r="N165" s="54" t="str">
        <f ca="1">IF(ISERROR(MATCH(ROW($A162),general!$B:$B,0)),"",INDEX(general!Q:Q,MATCH(ROW($A162),general!$B:$B,0)))</f>
        <v/>
      </c>
      <c r="O165" s="54" t="str">
        <f ca="1">IF(ISERROR(MATCH(ROW($A162),general!$B:$B,0)),"",INDEX(general!R:R,MATCH(ROW($A162),general!$B:$B,0)))</f>
        <v/>
      </c>
    </row>
    <row r="166" spans="1:15" ht="48">
      <c r="A166" s="9" t="str">
        <f ca="1">+IF(C166="","",SUBTOTAL(3,$C$4:C166))</f>
        <v/>
      </c>
      <c r="B166" s="54" t="str">
        <f ca="1">IF(ISERROR(MATCH(ROW($A163),general!$B:$B,0)),"",INDEX(general!E:E,MATCH(ROW($A163),general!$B:$B,0)))</f>
        <v/>
      </c>
      <c r="C166" s="54" t="str">
        <f ca="1">IF(ISERROR(MATCH(ROW($A163),general!$B:$B,0)),"",INDEX(general!F:F,MATCH(ROW($A163),general!$B:$B,0)))</f>
        <v/>
      </c>
      <c r="D166" s="54" t="str">
        <f ca="1">IF(ISERROR(MATCH(ROW($A163),general!$B:$B,0)),"",INDEX(general!G:G,MATCH(ROW($A163),general!$B:$B,0)))</f>
        <v/>
      </c>
      <c r="E166" s="54" t="str">
        <f ca="1">IF(ISERROR(MATCH(ROW($A163),general!$B:$B,0)),"",INDEX(general!H:H,MATCH(ROW($A163),general!$B:$B,0)))</f>
        <v/>
      </c>
      <c r="F166" s="54" t="str">
        <f ca="1">IF(ISERROR(MATCH(ROW($A163),general!$B:$B,0)),"",INDEX(general!I:I,MATCH(ROW($A163),general!$B:$B,0)))</f>
        <v/>
      </c>
      <c r="G166" s="54" t="str">
        <f ca="1">IF(ISERROR(MATCH(ROW($A163),general!$B:$B,0)),"",INDEX(general!J:J,MATCH(ROW($A163),general!$B:$B,0)))</f>
        <v/>
      </c>
      <c r="H166" s="54" t="str">
        <f ca="1">IF(ISERROR(MATCH(ROW($A163),general!$B:$B,0)),"",INDEX(general!K:K,MATCH(ROW($A163),general!$B:$B,0)))</f>
        <v/>
      </c>
      <c r="I166" s="54" t="str">
        <f ca="1">IF(ISERROR(MATCH(ROW($A163),general!$B:$B,0)),"",INDEX(general!L:L,MATCH(ROW($A163),general!$B:$B,0)))</f>
        <v/>
      </c>
      <c r="J166" s="54" t="str">
        <f ca="1">IF(ISERROR(MATCH(ROW($A163),general!$B:$B,0)),"",INDEX(general!M:M,MATCH(ROW($A163),general!$B:$B,0)))</f>
        <v/>
      </c>
      <c r="K166" s="54" t="str">
        <f ca="1">IF(ISERROR(MATCH(ROW($A163),general!$B:$B,0)),"",INDEX(general!N:N,MATCH(ROW($A163),general!$B:$B,0)))</f>
        <v/>
      </c>
      <c r="L166" s="54" t="str">
        <f ca="1">IF(ISERROR(MATCH(ROW($A163),general!$B:$B,0)),"",INDEX(general!O:O,MATCH(ROW($A163),general!$B:$B,0)))</f>
        <v/>
      </c>
      <c r="M166" s="54" t="str">
        <f ca="1">IF(ISERROR(MATCH(ROW($A163),general!$B:$B,0)),"",INDEX(general!P:P,MATCH(ROW($A163),general!$B:$B,0)))</f>
        <v/>
      </c>
      <c r="N166" s="54" t="str">
        <f ca="1">IF(ISERROR(MATCH(ROW($A163),general!$B:$B,0)),"",INDEX(general!Q:Q,MATCH(ROW($A163),general!$B:$B,0)))</f>
        <v/>
      </c>
      <c r="O166" s="54" t="str">
        <f ca="1">IF(ISERROR(MATCH(ROW($A163),general!$B:$B,0)),"",INDEX(general!R:R,MATCH(ROW($A163),general!$B:$B,0)))</f>
        <v/>
      </c>
    </row>
    <row r="167" spans="1:15" ht="48">
      <c r="A167" s="9" t="str">
        <f ca="1">+IF(C167="","",SUBTOTAL(3,$C$4:C167))</f>
        <v/>
      </c>
      <c r="B167" s="54" t="str">
        <f ca="1">IF(ISERROR(MATCH(ROW($A164),general!$B:$B,0)),"",INDEX(general!E:E,MATCH(ROW($A164),general!$B:$B,0)))</f>
        <v/>
      </c>
      <c r="C167" s="54" t="str">
        <f ca="1">IF(ISERROR(MATCH(ROW($A164),general!$B:$B,0)),"",INDEX(general!F:F,MATCH(ROW($A164),general!$B:$B,0)))</f>
        <v/>
      </c>
      <c r="D167" s="54" t="str">
        <f ca="1">IF(ISERROR(MATCH(ROW($A164),general!$B:$B,0)),"",INDEX(general!G:G,MATCH(ROW($A164),general!$B:$B,0)))</f>
        <v/>
      </c>
      <c r="E167" s="54" t="str">
        <f ca="1">IF(ISERROR(MATCH(ROW($A164),general!$B:$B,0)),"",INDEX(general!H:H,MATCH(ROW($A164),general!$B:$B,0)))</f>
        <v/>
      </c>
      <c r="F167" s="54" t="str">
        <f ca="1">IF(ISERROR(MATCH(ROW($A164),general!$B:$B,0)),"",INDEX(general!I:I,MATCH(ROW($A164),general!$B:$B,0)))</f>
        <v/>
      </c>
      <c r="G167" s="54" t="str">
        <f ca="1">IF(ISERROR(MATCH(ROW($A164),general!$B:$B,0)),"",INDEX(general!J:J,MATCH(ROW($A164),general!$B:$B,0)))</f>
        <v/>
      </c>
      <c r="H167" s="54" t="str">
        <f ca="1">IF(ISERROR(MATCH(ROW($A164),general!$B:$B,0)),"",INDEX(general!K:K,MATCH(ROW($A164),general!$B:$B,0)))</f>
        <v/>
      </c>
      <c r="I167" s="54" t="str">
        <f ca="1">IF(ISERROR(MATCH(ROW($A164),general!$B:$B,0)),"",INDEX(general!L:L,MATCH(ROW($A164),general!$B:$B,0)))</f>
        <v/>
      </c>
      <c r="J167" s="54" t="str">
        <f ca="1">IF(ISERROR(MATCH(ROW($A164),general!$B:$B,0)),"",INDEX(general!M:M,MATCH(ROW($A164),general!$B:$B,0)))</f>
        <v/>
      </c>
      <c r="K167" s="54" t="str">
        <f ca="1">IF(ISERROR(MATCH(ROW($A164),general!$B:$B,0)),"",INDEX(general!N:N,MATCH(ROW($A164),general!$B:$B,0)))</f>
        <v/>
      </c>
      <c r="L167" s="54" t="str">
        <f ca="1">IF(ISERROR(MATCH(ROW($A164),general!$B:$B,0)),"",INDEX(general!O:O,MATCH(ROW($A164),general!$B:$B,0)))</f>
        <v/>
      </c>
      <c r="M167" s="54" t="str">
        <f ca="1">IF(ISERROR(MATCH(ROW($A164),general!$B:$B,0)),"",INDEX(general!P:P,MATCH(ROW($A164),general!$B:$B,0)))</f>
        <v/>
      </c>
      <c r="N167" s="54" t="str">
        <f ca="1">IF(ISERROR(MATCH(ROW($A164),general!$B:$B,0)),"",INDEX(general!Q:Q,MATCH(ROW($A164),general!$B:$B,0)))</f>
        <v/>
      </c>
      <c r="O167" s="54" t="str">
        <f ca="1">IF(ISERROR(MATCH(ROW($A164),general!$B:$B,0)),"",INDEX(general!R:R,MATCH(ROW($A164),general!$B:$B,0)))</f>
        <v/>
      </c>
    </row>
    <row r="168" spans="1:15" ht="48">
      <c r="A168" s="9" t="str">
        <f ca="1">+IF(C168="","",SUBTOTAL(3,$C$4:C168))</f>
        <v/>
      </c>
      <c r="B168" s="54" t="str">
        <f ca="1">IF(ISERROR(MATCH(ROW($A165),general!$B:$B,0)),"",INDEX(general!E:E,MATCH(ROW($A165),general!$B:$B,0)))</f>
        <v/>
      </c>
      <c r="C168" s="54" t="str">
        <f ca="1">IF(ISERROR(MATCH(ROW($A165),general!$B:$B,0)),"",INDEX(general!F:F,MATCH(ROW($A165),general!$B:$B,0)))</f>
        <v/>
      </c>
      <c r="D168" s="54" t="str">
        <f ca="1">IF(ISERROR(MATCH(ROW($A165),general!$B:$B,0)),"",INDEX(general!G:G,MATCH(ROW($A165),general!$B:$B,0)))</f>
        <v/>
      </c>
      <c r="E168" s="54" t="str">
        <f ca="1">IF(ISERROR(MATCH(ROW($A165),general!$B:$B,0)),"",INDEX(general!H:H,MATCH(ROW($A165),general!$B:$B,0)))</f>
        <v/>
      </c>
      <c r="F168" s="54" t="str">
        <f ca="1">IF(ISERROR(MATCH(ROW($A165),general!$B:$B,0)),"",INDEX(general!I:I,MATCH(ROW($A165),general!$B:$B,0)))</f>
        <v/>
      </c>
      <c r="G168" s="54" t="str">
        <f ca="1">IF(ISERROR(MATCH(ROW($A165),general!$B:$B,0)),"",INDEX(general!J:J,MATCH(ROW($A165),general!$B:$B,0)))</f>
        <v/>
      </c>
      <c r="H168" s="54" t="str">
        <f ca="1">IF(ISERROR(MATCH(ROW($A165),general!$B:$B,0)),"",INDEX(general!K:K,MATCH(ROW($A165),general!$B:$B,0)))</f>
        <v/>
      </c>
      <c r="I168" s="54" t="str">
        <f ca="1">IF(ISERROR(MATCH(ROW($A165),general!$B:$B,0)),"",INDEX(general!L:L,MATCH(ROW($A165),general!$B:$B,0)))</f>
        <v/>
      </c>
      <c r="J168" s="54" t="str">
        <f ca="1">IF(ISERROR(MATCH(ROW($A165),general!$B:$B,0)),"",INDEX(general!M:M,MATCH(ROW($A165),general!$B:$B,0)))</f>
        <v/>
      </c>
      <c r="K168" s="54" t="str">
        <f ca="1">IF(ISERROR(MATCH(ROW($A165),general!$B:$B,0)),"",INDEX(general!N:N,MATCH(ROW($A165),general!$B:$B,0)))</f>
        <v/>
      </c>
      <c r="L168" s="54" t="str">
        <f ca="1">IF(ISERROR(MATCH(ROW($A165),general!$B:$B,0)),"",INDEX(general!O:O,MATCH(ROW($A165),general!$B:$B,0)))</f>
        <v/>
      </c>
      <c r="M168" s="54" t="str">
        <f ca="1">IF(ISERROR(MATCH(ROW($A165),general!$B:$B,0)),"",INDEX(general!P:P,MATCH(ROW($A165),general!$B:$B,0)))</f>
        <v/>
      </c>
      <c r="N168" s="54" t="str">
        <f ca="1">IF(ISERROR(MATCH(ROW($A165),general!$B:$B,0)),"",INDEX(general!Q:Q,MATCH(ROW($A165),general!$B:$B,0)))</f>
        <v/>
      </c>
      <c r="O168" s="54" t="str">
        <f ca="1">IF(ISERROR(MATCH(ROW($A165),general!$B:$B,0)),"",INDEX(general!R:R,MATCH(ROW($A165),general!$B:$B,0)))</f>
        <v/>
      </c>
    </row>
    <row r="169" spans="1:15" ht="48">
      <c r="A169" s="9" t="str">
        <f ca="1">+IF(C169="","",SUBTOTAL(3,$C$4:C169))</f>
        <v/>
      </c>
      <c r="B169" s="54" t="str">
        <f ca="1">IF(ISERROR(MATCH(ROW($A166),general!$B:$B,0)),"",INDEX(general!E:E,MATCH(ROW($A166),general!$B:$B,0)))</f>
        <v/>
      </c>
      <c r="C169" s="54" t="str">
        <f ca="1">IF(ISERROR(MATCH(ROW($A166),general!$B:$B,0)),"",INDEX(general!F:F,MATCH(ROW($A166),general!$B:$B,0)))</f>
        <v/>
      </c>
      <c r="D169" s="54" t="str">
        <f ca="1">IF(ISERROR(MATCH(ROW($A166),general!$B:$B,0)),"",INDEX(general!G:G,MATCH(ROW($A166),general!$B:$B,0)))</f>
        <v/>
      </c>
      <c r="E169" s="54" t="str">
        <f ca="1">IF(ISERROR(MATCH(ROW($A166),general!$B:$B,0)),"",INDEX(general!H:H,MATCH(ROW($A166),general!$B:$B,0)))</f>
        <v/>
      </c>
      <c r="F169" s="54" t="str">
        <f ca="1">IF(ISERROR(MATCH(ROW($A166),general!$B:$B,0)),"",INDEX(general!I:I,MATCH(ROW($A166),general!$B:$B,0)))</f>
        <v/>
      </c>
      <c r="G169" s="54" t="str">
        <f ca="1">IF(ISERROR(MATCH(ROW($A166),general!$B:$B,0)),"",INDEX(general!J:J,MATCH(ROW($A166),general!$B:$B,0)))</f>
        <v/>
      </c>
      <c r="H169" s="54" t="str">
        <f ca="1">IF(ISERROR(MATCH(ROW($A166),general!$B:$B,0)),"",INDEX(general!K:K,MATCH(ROW($A166),general!$B:$B,0)))</f>
        <v/>
      </c>
      <c r="I169" s="54" t="str">
        <f ca="1">IF(ISERROR(MATCH(ROW($A166),general!$B:$B,0)),"",INDEX(general!L:L,MATCH(ROW($A166),general!$B:$B,0)))</f>
        <v/>
      </c>
      <c r="J169" s="54" t="str">
        <f ca="1">IF(ISERROR(MATCH(ROW($A166),general!$B:$B,0)),"",INDEX(general!M:M,MATCH(ROW($A166),general!$B:$B,0)))</f>
        <v/>
      </c>
      <c r="K169" s="54" t="str">
        <f ca="1">IF(ISERROR(MATCH(ROW($A166),general!$B:$B,0)),"",INDEX(general!N:N,MATCH(ROW($A166),general!$B:$B,0)))</f>
        <v/>
      </c>
      <c r="L169" s="54" t="str">
        <f ca="1">IF(ISERROR(MATCH(ROW($A166),general!$B:$B,0)),"",INDEX(general!O:O,MATCH(ROW($A166),general!$B:$B,0)))</f>
        <v/>
      </c>
      <c r="M169" s="54" t="str">
        <f ca="1">IF(ISERROR(MATCH(ROW($A166),general!$B:$B,0)),"",INDEX(general!P:P,MATCH(ROW($A166),general!$B:$B,0)))</f>
        <v/>
      </c>
      <c r="N169" s="54" t="str">
        <f ca="1">IF(ISERROR(MATCH(ROW($A166),general!$B:$B,0)),"",INDEX(general!Q:Q,MATCH(ROW($A166),general!$B:$B,0)))</f>
        <v/>
      </c>
      <c r="O169" s="54" t="str">
        <f ca="1">IF(ISERROR(MATCH(ROW($A166),general!$B:$B,0)),"",INDEX(general!R:R,MATCH(ROW($A166),general!$B:$B,0)))</f>
        <v/>
      </c>
    </row>
    <row r="170" spans="1:15" ht="48">
      <c r="A170" s="9" t="str">
        <f ca="1">+IF(C170="","",SUBTOTAL(3,$C$4:C170))</f>
        <v/>
      </c>
      <c r="B170" s="54" t="str">
        <f ca="1">IF(ISERROR(MATCH(ROW($A167),general!$B:$B,0)),"",INDEX(general!E:E,MATCH(ROW($A167),general!$B:$B,0)))</f>
        <v/>
      </c>
      <c r="C170" s="54" t="str">
        <f ca="1">IF(ISERROR(MATCH(ROW($A167),general!$B:$B,0)),"",INDEX(general!F:F,MATCH(ROW($A167),general!$B:$B,0)))</f>
        <v/>
      </c>
      <c r="D170" s="54" t="str">
        <f ca="1">IF(ISERROR(MATCH(ROW($A167),general!$B:$B,0)),"",INDEX(general!G:G,MATCH(ROW($A167),general!$B:$B,0)))</f>
        <v/>
      </c>
      <c r="E170" s="54" t="str">
        <f ca="1">IF(ISERROR(MATCH(ROW($A167),general!$B:$B,0)),"",INDEX(general!H:H,MATCH(ROW($A167),general!$B:$B,0)))</f>
        <v/>
      </c>
      <c r="F170" s="54" t="str">
        <f ca="1">IF(ISERROR(MATCH(ROW($A167),general!$B:$B,0)),"",INDEX(general!I:I,MATCH(ROW($A167),general!$B:$B,0)))</f>
        <v/>
      </c>
      <c r="G170" s="54" t="str">
        <f ca="1">IF(ISERROR(MATCH(ROW($A167),general!$B:$B,0)),"",INDEX(general!J:J,MATCH(ROW($A167),general!$B:$B,0)))</f>
        <v/>
      </c>
      <c r="H170" s="54" t="str">
        <f ca="1">IF(ISERROR(MATCH(ROW($A167),general!$B:$B,0)),"",INDEX(general!K:K,MATCH(ROW($A167),general!$B:$B,0)))</f>
        <v/>
      </c>
      <c r="I170" s="54" t="str">
        <f ca="1">IF(ISERROR(MATCH(ROW($A167),general!$B:$B,0)),"",INDEX(general!L:L,MATCH(ROW($A167),general!$B:$B,0)))</f>
        <v/>
      </c>
      <c r="J170" s="54" t="str">
        <f ca="1">IF(ISERROR(MATCH(ROW($A167),general!$B:$B,0)),"",INDEX(general!M:M,MATCH(ROW($A167),general!$B:$B,0)))</f>
        <v/>
      </c>
      <c r="K170" s="54" t="str">
        <f ca="1">IF(ISERROR(MATCH(ROW($A167),general!$B:$B,0)),"",INDEX(general!N:N,MATCH(ROW($A167),general!$B:$B,0)))</f>
        <v/>
      </c>
      <c r="L170" s="54" t="str">
        <f ca="1">IF(ISERROR(MATCH(ROW($A167),general!$B:$B,0)),"",INDEX(general!O:O,MATCH(ROW($A167),general!$B:$B,0)))</f>
        <v/>
      </c>
      <c r="M170" s="54" t="str">
        <f ca="1">IF(ISERROR(MATCH(ROW($A167),general!$B:$B,0)),"",INDEX(general!P:P,MATCH(ROW($A167),general!$B:$B,0)))</f>
        <v/>
      </c>
      <c r="N170" s="54" t="str">
        <f ca="1">IF(ISERROR(MATCH(ROW($A167),general!$B:$B,0)),"",INDEX(general!Q:Q,MATCH(ROW($A167),general!$B:$B,0)))</f>
        <v/>
      </c>
      <c r="O170" s="54" t="str">
        <f ca="1">IF(ISERROR(MATCH(ROW($A167),general!$B:$B,0)),"",INDEX(general!R:R,MATCH(ROW($A167),general!$B:$B,0)))</f>
        <v/>
      </c>
    </row>
    <row r="171" spans="1:15" ht="48">
      <c r="A171" s="9" t="str">
        <f ca="1">+IF(C171="","",SUBTOTAL(3,$C$4:C171))</f>
        <v/>
      </c>
      <c r="B171" s="54" t="str">
        <f ca="1">IF(ISERROR(MATCH(ROW($A168),general!$B:$B,0)),"",INDEX(general!E:E,MATCH(ROW($A168),general!$B:$B,0)))</f>
        <v/>
      </c>
      <c r="C171" s="54" t="str">
        <f ca="1">IF(ISERROR(MATCH(ROW($A168),general!$B:$B,0)),"",INDEX(general!F:F,MATCH(ROW($A168),general!$B:$B,0)))</f>
        <v/>
      </c>
      <c r="D171" s="54" t="str">
        <f ca="1">IF(ISERROR(MATCH(ROW($A168),general!$B:$B,0)),"",INDEX(general!G:G,MATCH(ROW($A168),general!$B:$B,0)))</f>
        <v/>
      </c>
      <c r="E171" s="54" t="str">
        <f ca="1">IF(ISERROR(MATCH(ROW($A168),general!$B:$B,0)),"",INDEX(general!H:H,MATCH(ROW($A168),general!$B:$B,0)))</f>
        <v/>
      </c>
      <c r="F171" s="54" t="str">
        <f ca="1">IF(ISERROR(MATCH(ROW($A168),general!$B:$B,0)),"",INDEX(general!I:I,MATCH(ROW($A168),general!$B:$B,0)))</f>
        <v/>
      </c>
      <c r="G171" s="54" t="str">
        <f ca="1">IF(ISERROR(MATCH(ROW($A168),general!$B:$B,0)),"",INDEX(general!J:J,MATCH(ROW($A168),general!$B:$B,0)))</f>
        <v/>
      </c>
      <c r="H171" s="54" t="str">
        <f ca="1">IF(ISERROR(MATCH(ROW($A168),general!$B:$B,0)),"",INDEX(general!K:K,MATCH(ROW($A168),general!$B:$B,0)))</f>
        <v/>
      </c>
      <c r="I171" s="54" t="str">
        <f ca="1">IF(ISERROR(MATCH(ROW($A168),general!$B:$B,0)),"",INDEX(general!L:L,MATCH(ROW($A168),general!$B:$B,0)))</f>
        <v/>
      </c>
      <c r="J171" s="54" t="str">
        <f ca="1">IF(ISERROR(MATCH(ROW($A168),general!$B:$B,0)),"",INDEX(general!M:M,MATCH(ROW($A168),general!$B:$B,0)))</f>
        <v/>
      </c>
      <c r="K171" s="54" t="str">
        <f ca="1">IF(ISERROR(MATCH(ROW($A168),general!$B:$B,0)),"",INDEX(general!N:N,MATCH(ROW($A168),general!$B:$B,0)))</f>
        <v/>
      </c>
      <c r="L171" s="54" t="str">
        <f ca="1">IF(ISERROR(MATCH(ROW($A168),general!$B:$B,0)),"",INDEX(general!O:O,MATCH(ROW($A168),general!$B:$B,0)))</f>
        <v/>
      </c>
      <c r="M171" s="54" t="str">
        <f ca="1">IF(ISERROR(MATCH(ROW($A168),general!$B:$B,0)),"",INDEX(general!P:P,MATCH(ROW($A168),general!$B:$B,0)))</f>
        <v/>
      </c>
      <c r="N171" s="54" t="str">
        <f ca="1">IF(ISERROR(MATCH(ROW($A168),general!$B:$B,0)),"",INDEX(general!Q:Q,MATCH(ROW($A168),general!$B:$B,0)))</f>
        <v/>
      </c>
      <c r="O171" s="54" t="str">
        <f ca="1">IF(ISERROR(MATCH(ROW($A168),general!$B:$B,0)),"",INDEX(general!R:R,MATCH(ROW($A168),general!$B:$B,0)))</f>
        <v/>
      </c>
    </row>
    <row r="172" spans="1:15" ht="48">
      <c r="A172" s="9" t="str">
        <f ca="1">+IF(C172="","",SUBTOTAL(3,$C$4:C172))</f>
        <v/>
      </c>
      <c r="B172" s="54" t="str">
        <f ca="1">IF(ISERROR(MATCH(ROW($A169),general!$B:$B,0)),"",INDEX(general!E:E,MATCH(ROW($A169),general!$B:$B,0)))</f>
        <v/>
      </c>
      <c r="C172" s="54" t="str">
        <f ca="1">IF(ISERROR(MATCH(ROW($A169),general!$B:$B,0)),"",INDEX(general!F:F,MATCH(ROW($A169),general!$B:$B,0)))</f>
        <v/>
      </c>
      <c r="D172" s="54" t="str">
        <f ca="1">IF(ISERROR(MATCH(ROW($A169),general!$B:$B,0)),"",INDEX(general!G:G,MATCH(ROW($A169),general!$B:$B,0)))</f>
        <v/>
      </c>
      <c r="E172" s="54" t="str">
        <f ca="1">IF(ISERROR(MATCH(ROW($A169),general!$B:$B,0)),"",INDEX(general!H:H,MATCH(ROW($A169),general!$B:$B,0)))</f>
        <v/>
      </c>
      <c r="F172" s="54" t="str">
        <f ca="1">IF(ISERROR(MATCH(ROW($A169),general!$B:$B,0)),"",INDEX(general!I:I,MATCH(ROW($A169),general!$B:$B,0)))</f>
        <v/>
      </c>
      <c r="G172" s="54" t="str">
        <f ca="1">IF(ISERROR(MATCH(ROW($A169),general!$B:$B,0)),"",INDEX(general!J:J,MATCH(ROW($A169),general!$B:$B,0)))</f>
        <v/>
      </c>
      <c r="H172" s="54" t="str">
        <f ca="1">IF(ISERROR(MATCH(ROW($A169),general!$B:$B,0)),"",INDEX(general!K:K,MATCH(ROW($A169),general!$B:$B,0)))</f>
        <v/>
      </c>
      <c r="I172" s="54" t="str">
        <f ca="1">IF(ISERROR(MATCH(ROW($A169),general!$B:$B,0)),"",INDEX(general!L:L,MATCH(ROW($A169),general!$B:$B,0)))</f>
        <v/>
      </c>
      <c r="J172" s="54" t="str">
        <f ca="1">IF(ISERROR(MATCH(ROW($A169),general!$B:$B,0)),"",INDEX(general!M:M,MATCH(ROW($A169),general!$B:$B,0)))</f>
        <v/>
      </c>
      <c r="K172" s="54" t="str">
        <f ca="1">IF(ISERROR(MATCH(ROW($A169),general!$B:$B,0)),"",INDEX(general!N:N,MATCH(ROW($A169),general!$B:$B,0)))</f>
        <v/>
      </c>
      <c r="L172" s="54" t="str">
        <f ca="1">IF(ISERROR(MATCH(ROW($A169),general!$B:$B,0)),"",INDEX(general!O:O,MATCH(ROW($A169),general!$B:$B,0)))</f>
        <v/>
      </c>
      <c r="M172" s="54" t="str">
        <f ca="1">IF(ISERROR(MATCH(ROW($A169),general!$B:$B,0)),"",INDEX(general!P:P,MATCH(ROW($A169),general!$B:$B,0)))</f>
        <v/>
      </c>
      <c r="N172" s="54" t="str">
        <f ca="1">IF(ISERROR(MATCH(ROW($A169),general!$B:$B,0)),"",INDEX(general!Q:Q,MATCH(ROW($A169),general!$B:$B,0)))</f>
        <v/>
      </c>
      <c r="O172" s="54" t="str">
        <f ca="1">IF(ISERROR(MATCH(ROW($A169),general!$B:$B,0)),"",INDEX(general!R:R,MATCH(ROW($A169),general!$B:$B,0)))</f>
        <v/>
      </c>
    </row>
    <row r="173" spans="1:15" ht="48">
      <c r="A173" s="9" t="str">
        <f ca="1">+IF(C173="","",SUBTOTAL(3,$C$4:C173))</f>
        <v/>
      </c>
      <c r="B173" s="54" t="str">
        <f ca="1">IF(ISERROR(MATCH(ROW($A170),general!$B:$B,0)),"",INDEX(general!E:E,MATCH(ROW($A170),general!$B:$B,0)))</f>
        <v/>
      </c>
      <c r="C173" s="54" t="str">
        <f ca="1">IF(ISERROR(MATCH(ROW($A170),general!$B:$B,0)),"",INDEX(general!F:F,MATCH(ROW($A170),general!$B:$B,0)))</f>
        <v/>
      </c>
      <c r="D173" s="54" t="str">
        <f ca="1">IF(ISERROR(MATCH(ROW($A170),general!$B:$B,0)),"",INDEX(general!G:G,MATCH(ROW($A170),general!$B:$B,0)))</f>
        <v/>
      </c>
      <c r="E173" s="54" t="str">
        <f ca="1">IF(ISERROR(MATCH(ROW($A170),general!$B:$B,0)),"",INDEX(general!H:H,MATCH(ROW($A170),general!$B:$B,0)))</f>
        <v/>
      </c>
      <c r="F173" s="54" t="str">
        <f ca="1">IF(ISERROR(MATCH(ROW($A170),general!$B:$B,0)),"",INDEX(general!I:I,MATCH(ROW($A170),general!$B:$B,0)))</f>
        <v/>
      </c>
      <c r="G173" s="54" t="str">
        <f ca="1">IF(ISERROR(MATCH(ROW($A170),general!$B:$B,0)),"",INDEX(general!J:J,MATCH(ROW($A170),general!$B:$B,0)))</f>
        <v/>
      </c>
      <c r="H173" s="54" t="str">
        <f ca="1">IF(ISERROR(MATCH(ROW($A170),general!$B:$B,0)),"",INDEX(general!K:K,MATCH(ROW($A170),general!$B:$B,0)))</f>
        <v/>
      </c>
      <c r="I173" s="54" t="str">
        <f ca="1">IF(ISERROR(MATCH(ROW($A170),general!$B:$B,0)),"",INDEX(general!L:L,MATCH(ROW($A170),general!$B:$B,0)))</f>
        <v/>
      </c>
      <c r="J173" s="54" t="str">
        <f ca="1">IF(ISERROR(MATCH(ROW($A170),general!$B:$B,0)),"",INDEX(general!M:M,MATCH(ROW($A170),general!$B:$B,0)))</f>
        <v/>
      </c>
      <c r="K173" s="54" t="str">
        <f ca="1">IF(ISERROR(MATCH(ROW($A170),general!$B:$B,0)),"",INDEX(general!N:N,MATCH(ROW($A170),general!$B:$B,0)))</f>
        <v/>
      </c>
      <c r="L173" s="54" t="str">
        <f ca="1">IF(ISERROR(MATCH(ROW($A170),general!$B:$B,0)),"",INDEX(general!O:O,MATCH(ROW($A170),general!$B:$B,0)))</f>
        <v/>
      </c>
      <c r="M173" s="54" t="str">
        <f ca="1">IF(ISERROR(MATCH(ROW($A170),general!$B:$B,0)),"",INDEX(general!P:P,MATCH(ROW($A170),general!$B:$B,0)))</f>
        <v/>
      </c>
      <c r="N173" s="54" t="str">
        <f ca="1">IF(ISERROR(MATCH(ROW($A170),general!$B:$B,0)),"",INDEX(general!Q:Q,MATCH(ROW($A170),general!$B:$B,0)))</f>
        <v/>
      </c>
      <c r="O173" s="54" t="str">
        <f ca="1">IF(ISERROR(MATCH(ROW($A170),general!$B:$B,0)),"",INDEX(general!R:R,MATCH(ROW($A170),general!$B:$B,0)))</f>
        <v/>
      </c>
    </row>
    <row r="174" spans="1:15" ht="48">
      <c r="A174" s="9" t="str">
        <f ca="1">+IF(C174="","",SUBTOTAL(3,$C$4:C174))</f>
        <v/>
      </c>
      <c r="B174" s="54" t="str">
        <f ca="1">IF(ISERROR(MATCH(ROW($A171),general!$B:$B,0)),"",INDEX(general!E:E,MATCH(ROW($A171),general!$B:$B,0)))</f>
        <v/>
      </c>
      <c r="C174" s="54" t="str">
        <f ca="1">IF(ISERROR(MATCH(ROW($A171),general!$B:$B,0)),"",INDEX(general!F:F,MATCH(ROW($A171),general!$B:$B,0)))</f>
        <v/>
      </c>
      <c r="D174" s="54" t="str">
        <f ca="1">IF(ISERROR(MATCH(ROW($A171),general!$B:$B,0)),"",INDEX(general!G:G,MATCH(ROW($A171),general!$B:$B,0)))</f>
        <v/>
      </c>
      <c r="E174" s="54" t="str">
        <f ca="1">IF(ISERROR(MATCH(ROW($A171),general!$B:$B,0)),"",INDEX(general!H:H,MATCH(ROW($A171),general!$B:$B,0)))</f>
        <v/>
      </c>
      <c r="F174" s="54" t="str">
        <f ca="1">IF(ISERROR(MATCH(ROW($A171),general!$B:$B,0)),"",INDEX(general!I:I,MATCH(ROW($A171),general!$B:$B,0)))</f>
        <v/>
      </c>
      <c r="G174" s="54" t="str">
        <f ca="1">IF(ISERROR(MATCH(ROW($A171),general!$B:$B,0)),"",INDEX(general!J:J,MATCH(ROW($A171),general!$B:$B,0)))</f>
        <v/>
      </c>
      <c r="H174" s="54" t="str">
        <f ca="1">IF(ISERROR(MATCH(ROW($A171),general!$B:$B,0)),"",INDEX(general!K:K,MATCH(ROW($A171),general!$B:$B,0)))</f>
        <v/>
      </c>
      <c r="I174" s="54" t="str">
        <f ca="1">IF(ISERROR(MATCH(ROW($A171),general!$B:$B,0)),"",INDEX(general!L:L,MATCH(ROW($A171),general!$B:$B,0)))</f>
        <v/>
      </c>
      <c r="J174" s="54" t="str">
        <f ca="1">IF(ISERROR(MATCH(ROW($A171),general!$B:$B,0)),"",INDEX(general!M:M,MATCH(ROW($A171),general!$B:$B,0)))</f>
        <v/>
      </c>
      <c r="K174" s="54" t="str">
        <f ca="1">IF(ISERROR(MATCH(ROW($A171),general!$B:$B,0)),"",INDEX(general!N:N,MATCH(ROW($A171),general!$B:$B,0)))</f>
        <v/>
      </c>
      <c r="L174" s="54" t="str">
        <f ca="1">IF(ISERROR(MATCH(ROW($A171),general!$B:$B,0)),"",INDEX(general!O:O,MATCH(ROW($A171),general!$B:$B,0)))</f>
        <v/>
      </c>
      <c r="M174" s="54" t="str">
        <f ca="1">IF(ISERROR(MATCH(ROW($A171),general!$B:$B,0)),"",INDEX(general!P:P,MATCH(ROW($A171),general!$B:$B,0)))</f>
        <v/>
      </c>
      <c r="N174" s="54" t="str">
        <f ca="1">IF(ISERROR(MATCH(ROW($A171),general!$B:$B,0)),"",INDEX(general!Q:Q,MATCH(ROW($A171),general!$B:$B,0)))</f>
        <v/>
      </c>
      <c r="O174" s="54" t="str">
        <f ca="1">IF(ISERROR(MATCH(ROW($A171),general!$B:$B,0)),"",INDEX(general!R:R,MATCH(ROW($A171),general!$B:$B,0)))</f>
        <v/>
      </c>
    </row>
    <row r="175" spans="1:15" ht="48">
      <c r="A175" s="9" t="str">
        <f ca="1">+IF(C175="","",SUBTOTAL(3,$C$4:C175))</f>
        <v/>
      </c>
      <c r="B175" s="54" t="str">
        <f ca="1">IF(ISERROR(MATCH(ROW($A172),general!$B:$B,0)),"",INDEX(general!E:E,MATCH(ROW($A172),general!$B:$B,0)))</f>
        <v/>
      </c>
      <c r="C175" s="54" t="str">
        <f ca="1">IF(ISERROR(MATCH(ROW($A172),general!$B:$B,0)),"",INDEX(general!F:F,MATCH(ROW($A172),general!$B:$B,0)))</f>
        <v/>
      </c>
      <c r="D175" s="54" t="str">
        <f ca="1">IF(ISERROR(MATCH(ROW($A172),general!$B:$B,0)),"",INDEX(general!G:G,MATCH(ROW($A172),general!$B:$B,0)))</f>
        <v/>
      </c>
      <c r="E175" s="54" t="str">
        <f ca="1">IF(ISERROR(MATCH(ROW($A172),general!$B:$B,0)),"",INDEX(general!H:H,MATCH(ROW($A172),general!$B:$B,0)))</f>
        <v/>
      </c>
      <c r="F175" s="54" t="str">
        <f ca="1">IF(ISERROR(MATCH(ROW($A172),general!$B:$B,0)),"",INDEX(general!I:I,MATCH(ROW($A172),general!$B:$B,0)))</f>
        <v/>
      </c>
      <c r="G175" s="54" t="str">
        <f ca="1">IF(ISERROR(MATCH(ROW($A172),general!$B:$B,0)),"",INDEX(general!J:J,MATCH(ROW($A172),general!$B:$B,0)))</f>
        <v/>
      </c>
      <c r="H175" s="54" t="str">
        <f ca="1">IF(ISERROR(MATCH(ROW($A172),general!$B:$B,0)),"",INDEX(general!K:K,MATCH(ROW($A172),general!$B:$B,0)))</f>
        <v/>
      </c>
      <c r="I175" s="54" t="str">
        <f ca="1">IF(ISERROR(MATCH(ROW($A172),general!$B:$B,0)),"",INDEX(general!L:L,MATCH(ROW($A172),general!$B:$B,0)))</f>
        <v/>
      </c>
      <c r="J175" s="54" t="str">
        <f ca="1">IF(ISERROR(MATCH(ROW($A172),general!$B:$B,0)),"",INDEX(general!M:M,MATCH(ROW($A172),general!$B:$B,0)))</f>
        <v/>
      </c>
      <c r="K175" s="54" t="str">
        <f ca="1">IF(ISERROR(MATCH(ROW($A172),general!$B:$B,0)),"",INDEX(general!N:N,MATCH(ROW($A172),general!$B:$B,0)))</f>
        <v/>
      </c>
      <c r="L175" s="54" t="str">
        <f ca="1">IF(ISERROR(MATCH(ROW($A172),general!$B:$B,0)),"",INDEX(general!O:O,MATCH(ROW($A172),general!$B:$B,0)))</f>
        <v/>
      </c>
      <c r="M175" s="54" t="str">
        <f ca="1">IF(ISERROR(MATCH(ROW($A172),general!$B:$B,0)),"",INDEX(general!P:P,MATCH(ROW($A172),general!$B:$B,0)))</f>
        <v/>
      </c>
      <c r="N175" s="54" t="str">
        <f ca="1">IF(ISERROR(MATCH(ROW($A172),general!$B:$B,0)),"",INDEX(general!Q:Q,MATCH(ROW($A172),general!$B:$B,0)))</f>
        <v/>
      </c>
      <c r="O175" s="54" t="str">
        <f ca="1">IF(ISERROR(MATCH(ROW($A172),general!$B:$B,0)),"",INDEX(general!R:R,MATCH(ROW($A172),general!$B:$B,0)))</f>
        <v/>
      </c>
    </row>
    <row r="176" spans="1:15" ht="48">
      <c r="A176" s="9" t="str">
        <f ca="1">+IF(C176="","",SUBTOTAL(3,$C$4:C176))</f>
        <v/>
      </c>
      <c r="B176" s="54" t="str">
        <f ca="1">IF(ISERROR(MATCH(ROW($A173),general!$B:$B,0)),"",INDEX(general!E:E,MATCH(ROW($A173),general!$B:$B,0)))</f>
        <v/>
      </c>
      <c r="C176" s="54" t="str">
        <f ca="1">IF(ISERROR(MATCH(ROW($A173),general!$B:$B,0)),"",INDEX(general!F:F,MATCH(ROW($A173),general!$B:$B,0)))</f>
        <v/>
      </c>
      <c r="D176" s="54" t="str">
        <f ca="1">IF(ISERROR(MATCH(ROW($A173),general!$B:$B,0)),"",INDEX(general!G:G,MATCH(ROW($A173),general!$B:$B,0)))</f>
        <v/>
      </c>
      <c r="E176" s="54" t="str">
        <f ca="1">IF(ISERROR(MATCH(ROW($A173),general!$B:$B,0)),"",INDEX(general!H:H,MATCH(ROW($A173),general!$B:$B,0)))</f>
        <v/>
      </c>
      <c r="F176" s="54" t="str">
        <f ca="1">IF(ISERROR(MATCH(ROW($A173),general!$B:$B,0)),"",INDEX(general!I:I,MATCH(ROW($A173),general!$B:$B,0)))</f>
        <v/>
      </c>
      <c r="G176" s="54" t="str">
        <f ca="1">IF(ISERROR(MATCH(ROW($A173),general!$B:$B,0)),"",INDEX(general!J:J,MATCH(ROW($A173),general!$B:$B,0)))</f>
        <v/>
      </c>
      <c r="H176" s="54" t="str">
        <f ca="1">IF(ISERROR(MATCH(ROW($A173),general!$B:$B,0)),"",INDEX(general!K:K,MATCH(ROW($A173),general!$B:$B,0)))</f>
        <v/>
      </c>
      <c r="I176" s="54" t="str">
        <f ca="1">IF(ISERROR(MATCH(ROW($A173),general!$B:$B,0)),"",INDEX(general!L:L,MATCH(ROW($A173),general!$B:$B,0)))</f>
        <v/>
      </c>
      <c r="J176" s="54" t="str">
        <f ca="1">IF(ISERROR(MATCH(ROW($A173),general!$B:$B,0)),"",INDEX(general!M:M,MATCH(ROW($A173),general!$B:$B,0)))</f>
        <v/>
      </c>
      <c r="K176" s="54" t="str">
        <f ca="1">IF(ISERROR(MATCH(ROW($A173),general!$B:$B,0)),"",INDEX(general!N:N,MATCH(ROW($A173),general!$B:$B,0)))</f>
        <v/>
      </c>
      <c r="L176" s="54" t="str">
        <f ca="1">IF(ISERROR(MATCH(ROW($A173),general!$B:$B,0)),"",INDEX(general!O:O,MATCH(ROW($A173),general!$B:$B,0)))</f>
        <v/>
      </c>
      <c r="M176" s="54" t="str">
        <f ca="1">IF(ISERROR(MATCH(ROW($A173),general!$B:$B,0)),"",INDEX(general!P:P,MATCH(ROW($A173),general!$B:$B,0)))</f>
        <v/>
      </c>
      <c r="N176" s="54" t="str">
        <f ca="1">IF(ISERROR(MATCH(ROW($A173),general!$B:$B,0)),"",INDEX(general!Q:Q,MATCH(ROW($A173),general!$B:$B,0)))</f>
        <v/>
      </c>
      <c r="O176" s="54" t="str">
        <f ca="1">IF(ISERROR(MATCH(ROW($A173),general!$B:$B,0)),"",INDEX(general!R:R,MATCH(ROW($A173),general!$B:$B,0)))</f>
        <v/>
      </c>
    </row>
    <row r="177" spans="1:15" ht="48">
      <c r="A177" s="9" t="str">
        <f ca="1">+IF(C177="","",SUBTOTAL(3,$C$4:C177))</f>
        <v/>
      </c>
      <c r="B177" s="54" t="str">
        <f ca="1">IF(ISERROR(MATCH(ROW($A174),general!$B:$B,0)),"",INDEX(general!E:E,MATCH(ROW($A174),general!$B:$B,0)))</f>
        <v/>
      </c>
      <c r="C177" s="54" t="str">
        <f ca="1">IF(ISERROR(MATCH(ROW($A174),general!$B:$B,0)),"",INDEX(general!F:F,MATCH(ROW($A174),general!$B:$B,0)))</f>
        <v/>
      </c>
      <c r="D177" s="54" t="str">
        <f ca="1">IF(ISERROR(MATCH(ROW($A174),general!$B:$B,0)),"",INDEX(general!G:G,MATCH(ROW($A174),general!$B:$B,0)))</f>
        <v/>
      </c>
      <c r="E177" s="54" t="str">
        <f ca="1">IF(ISERROR(MATCH(ROW($A174),general!$B:$B,0)),"",INDEX(general!H:H,MATCH(ROW($A174),general!$B:$B,0)))</f>
        <v/>
      </c>
      <c r="F177" s="54" t="str">
        <f ca="1">IF(ISERROR(MATCH(ROW($A174),general!$B:$B,0)),"",INDEX(general!I:I,MATCH(ROW($A174),general!$B:$B,0)))</f>
        <v/>
      </c>
      <c r="G177" s="54" t="str">
        <f ca="1">IF(ISERROR(MATCH(ROW($A174),general!$B:$B,0)),"",INDEX(general!J:J,MATCH(ROW($A174),general!$B:$B,0)))</f>
        <v/>
      </c>
      <c r="H177" s="54" t="str">
        <f ca="1">IF(ISERROR(MATCH(ROW($A174),general!$B:$B,0)),"",INDEX(general!K:K,MATCH(ROW($A174),general!$B:$B,0)))</f>
        <v/>
      </c>
      <c r="I177" s="54" t="str">
        <f ca="1">IF(ISERROR(MATCH(ROW($A174),general!$B:$B,0)),"",INDEX(general!L:L,MATCH(ROW($A174),general!$B:$B,0)))</f>
        <v/>
      </c>
      <c r="J177" s="54" t="str">
        <f ca="1">IF(ISERROR(MATCH(ROW($A174),general!$B:$B,0)),"",INDEX(general!M:M,MATCH(ROW($A174),general!$B:$B,0)))</f>
        <v/>
      </c>
      <c r="K177" s="54" t="str">
        <f ca="1">IF(ISERROR(MATCH(ROW($A174),general!$B:$B,0)),"",INDEX(general!N:N,MATCH(ROW($A174),general!$B:$B,0)))</f>
        <v/>
      </c>
      <c r="L177" s="54" t="str">
        <f ca="1">IF(ISERROR(MATCH(ROW($A174),general!$B:$B,0)),"",INDEX(general!O:O,MATCH(ROW($A174),general!$B:$B,0)))</f>
        <v/>
      </c>
      <c r="M177" s="54" t="str">
        <f ca="1">IF(ISERROR(MATCH(ROW($A174),general!$B:$B,0)),"",INDEX(general!P:P,MATCH(ROW($A174),general!$B:$B,0)))</f>
        <v/>
      </c>
      <c r="N177" s="54" t="str">
        <f ca="1">IF(ISERROR(MATCH(ROW($A174),general!$B:$B,0)),"",INDEX(general!Q:Q,MATCH(ROW($A174),general!$B:$B,0)))</f>
        <v/>
      </c>
      <c r="O177" s="54" t="str">
        <f ca="1">IF(ISERROR(MATCH(ROW($A174),general!$B:$B,0)),"",INDEX(general!R:R,MATCH(ROW($A174),general!$B:$B,0)))</f>
        <v/>
      </c>
    </row>
    <row r="178" spans="1:15" ht="48">
      <c r="A178" s="9" t="str">
        <f ca="1">+IF(C178="","",SUBTOTAL(3,$C$4:C178))</f>
        <v/>
      </c>
      <c r="B178" s="54" t="str">
        <f ca="1">IF(ISERROR(MATCH(ROW($A175),general!$B:$B,0)),"",INDEX(general!E:E,MATCH(ROW($A175),general!$B:$B,0)))</f>
        <v/>
      </c>
      <c r="C178" s="54" t="str">
        <f ca="1">IF(ISERROR(MATCH(ROW($A175),general!$B:$B,0)),"",INDEX(general!F:F,MATCH(ROW($A175),general!$B:$B,0)))</f>
        <v/>
      </c>
      <c r="D178" s="54" t="str">
        <f ca="1">IF(ISERROR(MATCH(ROW($A175),general!$B:$B,0)),"",INDEX(general!G:G,MATCH(ROW($A175),general!$B:$B,0)))</f>
        <v/>
      </c>
      <c r="E178" s="54" t="str">
        <f ca="1">IF(ISERROR(MATCH(ROW($A175),general!$B:$B,0)),"",INDEX(general!H:H,MATCH(ROW($A175),general!$B:$B,0)))</f>
        <v/>
      </c>
      <c r="F178" s="54" t="str">
        <f ca="1">IF(ISERROR(MATCH(ROW($A175),general!$B:$B,0)),"",INDEX(general!I:I,MATCH(ROW($A175),general!$B:$B,0)))</f>
        <v/>
      </c>
      <c r="G178" s="54" t="str">
        <f ca="1">IF(ISERROR(MATCH(ROW($A175),general!$B:$B,0)),"",INDEX(general!J:J,MATCH(ROW($A175),general!$B:$B,0)))</f>
        <v/>
      </c>
      <c r="H178" s="54" t="str">
        <f ca="1">IF(ISERROR(MATCH(ROW($A175),general!$B:$B,0)),"",INDEX(general!K:K,MATCH(ROW($A175),general!$B:$B,0)))</f>
        <v/>
      </c>
      <c r="I178" s="54" t="str">
        <f ca="1">IF(ISERROR(MATCH(ROW($A175),general!$B:$B,0)),"",INDEX(general!L:L,MATCH(ROW($A175),general!$B:$B,0)))</f>
        <v/>
      </c>
      <c r="J178" s="54" t="str">
        <f ca="1">IF(ISERROR(MATCH(ROW($A175),general!$B:$B,0)),"",INDEX(general!M:M,MATCH(ROW($A175),general!$B:$B,0)))</f>
        <v/>
      </c>
      <c r="K178" s="54" t="str">
        <f ca="1">IF(ISERROR(MATCH(ROW($A175),general!$B:$B,0)),"",INDEX(general!N:N,MATCH(ROW($A175),general!$B:$B,0)))</f>
        <v/>
      </c>
      <c r="L178" s="54" t="str">
        <f ca="1">IF(ISERROR(MATCH(ROW($A175),general!$B:$B,0)),"",INDEX(general!O:O,MATCH(ROW($A175),general!$B:$B,0)))</f>
        <v/>
      </c>
      <c r="M178" s="54" t="str">
        <f ca="1">IF(ISERROR(MATCH(ROW($A175),general!$B:$B,0)),"",INDEX(general!P:P,MATCH(ROW($A175),general!$B:$B,0)))</f>
        <v/>
      </c>
      <c r="N178" s="54" t="str">
        <f ca="1">IF(ISERROR(MATCH(ROW($A175),general!$B:$B,0)),"",INDEX(general!Q:Q,MATCH(ROW($A175),general!$B:$B,0)))</f>
        <v/>
      </c>
      <c r="O178" s="54" t="str">
        <f ca="1">IF(ISERROR(MATCH(ROW($A175),general!$B:$B,0)),"",INDEX(general!R:R,MATCH(ROW($A175),general!$B:$B,0)))</f>
        <v/>
      </c>
    </row>
    <row r="179" spans="1:15" ht="48">
      <c r="A179" s="9" t="str">
        <f ca="1">+IF(C179="","",SUBTOTAL(3,$C$4:C179))</f>
        <v/>
      </c>
      <c r="B179" s="54" t="str">
        <f ca="1">IF(ISERROR(MATCH(ROW($A176),general!$B:$B,0)),"",INDEX(general!E:E,MATCH(ROW($A176),general!$B:$B,0)))</f>
        <v/>
      </c>
      <c r="C179" s="54" t="str">
        <f ca="1">IF(ISERROR(MATCH(ROW($A176),general!$B:$B,0)),"",INDEX(general!F:F,MATCH(ROW($A176),general!$B:$B,0)))</f>
        <v/>
      </c>
      <c r="D179" s="54" t="str">
        <f ca="1">IF(ISERROR(MATCH(ROW($A176),general!$B:$B,0)),"",INDEX(general!G:G,MATCH(ROW($A176),general!$B:$B,0)))</f>
        <v/>
      </c>
      <c r="E179" s="54" t="str">
        <f ca="1">IF(ISERROR(MATCH(ROW($A176),general!$B:$B,0)),"",INDEX(general!H:H,MATCH(ROW($A176),general!$B:$B,0)))</f>
        <v/>
      </c>
      <c r="F179" s="54" t="str">
        <f ca="1">IF(ISERROR(MATCH(ROW($A176),general!$B:$B,0)),"",INDEX(general!I:I,MATCH(ROW($A176),general!$B:$B,0)))</f>
        <v/>
      </c>
      <c r="G179" s="54" t="str">
        <f ca="1">IF(ISERROR(MATCH(ROW($A176),general!$B:$B,0)),"",INDEX(general!J:J,MATCH(ROW($A176),general!$B:$B,0)))</f>
        <v/>
      </c>
      <c r="H179" s="54" t="str">
        <f ca="1">IF(ISERROR(MATCH(ROW($A176),general!$B:$B,0)),"",INDEX(general!K:K,MATCH(ROW($A176),general!$B:$B,0)))</f>
        <v/>
      </c>
      <c r="I179" s="54" t="str">
        <f ca="1">IF(ISERROR(MATCH(ROW($A176),general!$B:$B,0)),"",INDEX(general!L:L,MATCH(ROW($A176),general!$B:$B,0)))</f>
        <v/>
      </c>
      <c r="J179" s="54" t="str">
        <f ca="1">IF(ISERROR(MATCH(ROW($A176),general!$B:$B,0)),"",INDEX(general!M:M,MATCH(ROW($A176),general!$B:$B,0)))</f>
        <v/>
      </c>
      <c r="K179" s="54" t="str">
        <f ca="1">IF(ISERROR(MATCH(ROW($A176),general!$B:$B,0)),"",INDEX(general!N:N,MATCH(ROW($A176),general!$B:$B,0)))</f>
        <v/>
      </c>
      <c r="L179" s="54" t="str">
        <f ca="1">IF(ISERROR(MATCH(ROW($A176),general!$B:$B,0)),"",INDEX(general!O:O,MATCH(ROW($A176),general!$B:$B,0)))</f>
        <v/>
      </c>
      <c r="M179" s="54" t="str">
        <f ca="1">IF(ISERROR(MATCH(ROW($A176),general!$B:$B,0)),"",INDEX(general!P:P,MATCH(ROW($A176),general!$B:$B,0)))</f>
        <v/>
      </c>
      <c r="N179" s="54" t="str">
        <f ca="1">IF(ISERROR(MATCH(ROW($A176),general!$B:$B,0)),"",INDEX(general!Q:Q,MATCH(ROW($A176),general!$B:$B,0)))</f>
        <v/>
      </c>
      <c r="O179" s="54" t="str">
        <f ca="1">IF(ISERROR(MATCH(ROW($A176),general!$B:$B,0)),"",INDEX(general!R:R,MATCH(ROW($A176),general!$B:$B,0)))</f>
        <v/>
      </c>
    </row>
    <row r="180" spans="1:15" ht="48">
      <c r="A180" s="9" t="str">
        <f ca="1">+IF(C180="","",SUBTOTAL(3,$C$4:C180))</f>
        <v/>
      </c>
      <c r="B180" s="54" t="str">
        <f ca="1">IF(ISERROR(MATCH(ROW($A177),general!$B:$B,0)),"",INDEX(general!E:E,MATCH(ROW($A177),general!$B:$B,0)))</f>
        <v/>
      </c>
      <c r="C180" s="54" t="str">
        <f ca="1">IF(ISERROR(MATCH(ROW($A177),general!$B:$B,0)),"",INDEX(general!F:F,MATCH(ROW($A177),general!$B:$B,0)))</f>
        <v/>
      </c>
      <c r="D180" s="54" t="str">
        <f ca="1">IF(ISERROR(MATCH(ROW($A177),general!$B:$B,0)),"",INDEX(general!G:G,MATCH(ROW($A177),general!$B:$B,0)))</f>
        <v/>
      </c>
      <c r="E180" s="54" t="str">
        <f ca="1">IF(ISERROR(MATCH(ROW($A177),general!$B:$B,0)),"",INDEX(general!H:H,MATCH(ROW($A177),general!$B:$B,0)))</f>
        <v/>
      </c>
      <c r="F180" s="54" t="str">
        <f ca="1">IF(ISERROR(MATCH(ROW($A177),general!$B:$B,0)),"",INDEX(general!I:I,MATCH(ROW($A177),general!$B:$B,0)))</f>
        <v/>
      </c>
      <c r="G180" s="54" t="str">
        <f ca="1">IF(ISERROR(MATCH(ROW($A177),general!$B:$B,0)),"",INDEX(general!J:J,MATCH(ROW($A177),general!$B:$B,0)))</f>
        <v/>
      </c>
      <c r="H180" s="54" t="str">
        <f ca="1">IF(ISERROR(MATCH(ROW($A177),general!$B:$B,0)),"",INDEX(general!K:K,MATCH(ROW($A177),general!$B:$B,0)))</f>
        <v/>
      </c>
      <c r="I180" s="54" t="str">
        <f ca="1">IF(ISERROR(MATCH(ROW($A177),general!$B:$B,0)),"",INDEX(general!L:L,MATCH(ROW($A177),general!$B:$B,0)))</f>
        <v/>
      </c>
      <c r="J180" s="54" t="str">
        <f ca="1">IF(ISERROR(MATCH(ROW($A177),general!$B:$B,0)),"",INDEX(general!M:M,MATCH(ROW($A177),general!$B:$B,0)))</f>
        <v/>
      </c>
      <c r="K180" s="54" t="str">
        <f ca="1">IF(ISERROR(MATCH(ROW($A177),general!$B:$B,0)),"",INDEX(general!N:N,MATCH(ROW($A177),general!$B:$B,0)))</f>
        <v/>
      </c>
      <c r="L180" s="54" t="str">
        <f ca="1">IF(ISERROR(MATCH(ROW($A177),general!$B:$B,0)),"",INDEX(general!O:O,MATCH(ROW($A177),general!$B:$B,0)))</f>
        <v/>
      </c>
      <c r="M180" s="54" t="str">
        <f ca="1">IF(ISERROR(MATCH(ROW($A177),general!$B:$B,0)),"",INDEX(general!P:P,MATCH(ROW($A177),general!$B:$B,0)))</f>
        <v/>
      </c>
      <c r="N180" s="54" t="str">
        <f ca="1">IF(ISERROR(MATCH(ROW($A177),general!$B:$B,0)),"",INDEX(general!Q:Q,MATCH(ROW($A177),general!$B:$B,0)))</f>
        <v/>
      </c>
      <c r="O180" s="54" t="str">
        <f ca="1">IF(ISERROR(MATCH(ROW($A177),general!$B:$B,0)),"",INDEX(general!R:R,MATCH(ROW($A177),general!$B:$B,0)))</f>
        <v/>
      </c>
    </row>
    <row r="181" spans="1:15" ht="48">
      <c r="A181" s="9" t="str">
        <f ca="1">+IF(C181="","",SUBTOTAL(3,$C$4:C181))</f>
        <v/>
      </c>
      <c r="B181" s="54" t="str">
        <f ca="1">IF(ISERROR(MATCH(ROW($A178),general!$B:$B,0)),"",INDEX(general!E:E,MATCH(ROW($A178),general!$B:$B,0)))</f>
        <v/>
      </c>
      <c r="C181" s="54" t="str">
        <f ca="1">IF(ISERROR(MATCH(ROW($A178),general!$B:$B,0)),"",INDEX(general!F:F,MATCH(ROW($A178),general!$B:$B,0)))</f>
        <v/>
      </c>
      <c r="D181" s="54" t="str">
        <f ca="1">IF(ISERROR(MATCH(ROW($A178),general!$B:$B,0)),"",INDEX(general!G:G,MATCH(ROW($A178),general!$B:$B,0)))</f>
        <v/>
      </c>
      <c r="E181" s="54" t="str">
        <f ca="1">IF(ISERROR(MATCH(ROW($A178),general!$B:$B,0)),"",INDEX(general!H:H,MATCH(ROW($A178),general!$B:$B,0)))</f>
        <v/>
      </c>
      <c r="F181" s="54" t="str">
        <f ca="1">IF(ISERROR(MATCH(ROW($A178),general!$B:$B,0)),"",INDEX(general!I:I,MATCH(ROW($A178),general!$B:$B,0)))</f>
        <v/>
      </c>
      <c r="G181" s="54" t="str">
        <f ca="1">IF(ISERROR(MATCH(ROW($A178),general!$B:$B,0)),"",INDEX(general!J:J,MATCH(ROW($A178),general!$B:$B,0)))</f>
        <v/>
      </c>
      <c r="H181" s="54" t="str">
        <f ca="1">IF(ISERROR(MATCH(ROW($A178),general!$B:$B,0)),"",INDEX(general!K:K,MATCH(ROW($A178),general!$B:$B,0)))</f>
        <v/>
      </c>
      <c r="I181" s="54" t="str">
        <f ca="1">IF(ISERROR(MATCH(ROW($A178),general!$B:$B,0)),"",INDEX(general!L:L,MATCH(ROW($A178),general!$B:$B,0)))</f>
        <v/>
      </c>
      <c r="J181" s="54" t="str">
        <f ca="1">IF(ISERROR(MATCH(ROW($A178),general!$B:$B,0)),"",INDEX(general!M:M,MATCH(ROW($A178),general!$B:$B,0)))</f>
        <v/>
      </c>
      <c r="K181" s="54" t="str">
        <f ca="1">IF(ISERROR(MATCH(ROW($A178),general!$B:$B,0)),"",INDEX(general!N:N,MATCH(ROW($A178),general!$B:$B,0)))</f>
        <v/>
      </c>
      <c r="L181" s="54" t="str">
        <f ca="1">IF(ISERROR(MATCH(ROW($A178),general!$B:$B,0)),"",INDEX(general!O:O,MATCH(ROW($A178),general!$B:$B,0)))</f>
        <v/>
      </c>
      <c r="M181" s="54" t="str">
        <f ca="1">IF(ISERROR(MATCH(ROW($A178),general!$B:$B,0)),"",INDEX(general!P:P,MATCH(ROW($A178),general!$B:$B,0)))</f>
        <v/>
      </c>
      <c r="N181" s="54" t="str">
        <f ca="1">IF(ISERROR(MATCH(ROW($A178),general!$B:$B,0)),"",INDEX(general!Q:Q,MATCH(ROW($A178),general!$B:$B,0)))</f>
        <v/>
      </c>
      <c r="O181" s="54" t="str">
        <f ca="1">IF(ISERROR(MATCH(ROW($A178),general!$B:$B,0)),"",INDEX(general!R:R,MATCH(ROW($A178),general!$B:$B,0)))</f>
        <v/>
      </c>
    </row>
    <row r="182" spans="1:15" ht="48">
      <c r="A182" s="9" t="str">
        <f ca="1">+IF(C182="","",SUBTOTAL(3,$C$4:C182))</f>
        <v/>
      </c>
      <c r="B182" s="54" t="str">
        <f ca="1">IF(ISERROR(MATCH(ROW($A179),general!$B:$B,0)),"",INDEX(general!E:E,MATCH(ROW($A179),general!$B:$B,0)))</f>
        <v/>
      </c>
      <c r="C182" s="54" t="str">
        <f ca="1">IF(ISERROR(MATCH(ROW($A179),general!$B:$B,0)),"",INDEX(general!F:F,MATCH(ROW($A179),general!$B:$B,0)))</f>
        <v/>
      </c>
      <c r="D182" s="54" t="str">
        <f ca="1">IF(ISERROR(MATCH(ROW($A179),general!$B:$B,0)),"",INDEX(general!G:G,MATCH(ROW($A179),general!$B:$B,0)))</f>
        <v/>
      </c>
      <c r="E182" s="54" t="str">
        <f ca="1">IF(ISERROR(MATCH(ROW($A179),general!$B:$B,0)),"",INDEX(general!H:H,MATCH(ROW($A179),general!$B:$B,0)))</f>
        <v/>
      </c>
      <c r="F182" s="54" t="str">
        <f ca="1">IF(ISERROR(MATCH(ROW($A179),general!$B:$B,0)),"",INDEX(general!I:I,MATCH(ROW($A179),general!$B:$B,0)))</f>
        <v/>
      </c>
      <c r="G182" s="54" t="str">
        <f ca="1">IF(ISERROR(MATCH(ROW($A179),general!$B:$B,0)),"",INDEX(general!J:J,MATCH(ROW($A179),general!$B:$B,0)))</f>
        <v/>
      </c>
      <c r="H182" s="54" t="str">
        <f ca="1">IF(ISERROR(MATCH(ROW($A179),general!$B:$B,0)),"",INDEX(general!K:K,MATCH(ROW($A179),general!$B:$B,0)))</f>
        <v/>
      </c>
      <c r="I182" s="54" t="str">
        <f ca="1">IF(ISERROR(MATCH(ROW($A179),general!$B:$B,0)),"",INDEX(general!L:L,MATCH(ROW($A179),general!$B:$B,0)))</f>
        <v/>
      </c>
      <c r="J182" s="54" t="str">
        <f ca="1">IF(ISERROR(MATCH(ROW($A179),general!$B:$B,0)),"",INDEX(general!M:M,MATCH(ROW($A179),general!$B:$B,0)))</f>
        <v/>
      </c>
      <c r="K182" s="54" t="str">
        <f ca="1">IF(ISERROR(MATCH(ROW($A179),general!$B:$B,0)),"",INDEX(general!N:N,MATCH(ROW($A179),general!$B:$B,0)))</f>
        <v/>
      </c>
      <c r="L182" s="54" t="str">
        <f ca="1">IF(ISERROR(MATCH(ROW($A179),general!$B:$B,0)),"",INDEX(general!O:O,MATCH(ROW($A179),general!$B:$B,0)))</f>
        <v/>
      </c>
      <c r="M182" s="54" t="str">
        <f ca="1">IF(ISERROR(MATCH(ROW($A179),general!$B:$B,0)),"",INDEX(general!P:P,MATCH(ROW($A179),general!$B:$B,0)))</f>
        <v/>
      </c>
      <c r="N182" s="54" t="str">
        <f ca="1">IF(ISERROR(MATCH(ROW($A179),general!$B:$B,0)),"",INDEX(general!Q:Q,MATCH(ROW($A179),general!$B:$B,0)))</f>
        <v/>
      </c>
      <c r="O182" s="54" t="str">
        <f ca="1">IF(ISERROR(MATCH(ROW($A179),general!$B:$B,0)),"",INDEX(general!R:R,MATCH(ROW($A179),general!$B:$B,0)))</f>
        <v/>
      </c>
    </row>
    <row r="183" spans="1:15" ht="48">
      <c r="A183" s="9" t="str">
        <f ca="1">+IF(C183="","",SUBTOTAL(3,$C$4:C183))</f>
        <v/>
      </c>
      <c r="B183" s="54" t="str">
        <f ca="1">IF(ISERROR(MATCH(ROW($A180),general!$B:$B,0)),"",INDEX(general!E:E,MATCH(ROW($A180),general!$B:$B,0)))</f>
        <v/>
      </c>
      <c r="C183" s="54" t="str">
        <f ca="1">IF(ISERROR(MATCH(ROW($A180),general!$B:$B,0)),"",INDEX(general!F:F,MATCH(ROW($A180),general!$B:$B,0)))</f>
        <v/>
      </c>
      <c r="D183" s="54" t="str">
        <f ca="1">IF(ISERROR(MATCH(ROW($A180),general!$B:$B,0)),"",INDEX(general!G:G,MATCH(ROW($A180),general!$B:$B,0)))</f>
        <v/>
      </c>
      <c r="E183" s="54" t="str">
        <f ca="1">IF(ISERROR(MATCH(ROW($A180),general!$B:$B,0)),"",INDEX(general!H:H,MATCH(ROW($A180),general!$B:$B,0)))</f>
        <v/>
      </c>
      <c r="F183" s="54" t="str">
        <f ca="1">IF(ISERROR(MATCH(ROW($A180),general!$B:$B,0)),"",INDEX(general!I:I,MATCH(ROW($A180),general!$B:$B,0)))</f>
        <v/>
      </c>
      <c r="G183" s="54" t="str">
        <f ca="1">IF(ISERROR(MATCH(ROW($A180),general!$B:$B,0)),"",INDEX(general!J:J,MATCH(ROW($A180),general!$B:$B,0)))</f>
        <v/>
      </c>
      <c r="H183" s="54" t="str">
        <f ca="1">IF(ISERROR(MATCH(ROW($A180),general!$B:$B,0)),"",INDEX(general!K:K,MATCH(ROW($A180),general!$B:$B,0)))</f>
        <v/>
      </c>
      <c r="I183" s="54" t="str">
        <f ca="1">IF(ISERROR(MATCH(ROW($A180),general!$B:$B,0)),"",INDEX(general!L:L,MATCH(ROW($A180),general!$B:$B,0)))</f>
        <v/>
      </c>
      <c r="J183" s="54" t="str">
        <f ca="1">IF(ISERROR(MATCH(ROW($A180),general!$B:$B,0)),"",INDEX(general!M:M,MATCH(ROW($A180),general!$B:$B,0)))</f>
        <v/>
      </c>
      <c r="K183" s="54" t="str">
        <f ca="1">IF(ISERROR(MATCH(ROW($A180),general!$B:$B,0)),"",INDEX(general!N:N,MATCH(ROW($A180),general!$B:$B,0)))</f>
        <v/>
      </c>
      <c r="L183" s="54" t="str">
        <f ca="1">IF(ISERROR(MATCH(ROW($A180),general!$B:$B,0)),"",INDEX(general!O:O,MATCH(ROW($A180),general!$B:$B,0)))</f>
        <v/>
      </c>
      <c r="M183" s="54" t="str">
        <f ca="1">IF(ISERROR(MATCH(ROW($A180),general!$B:$B,0)),"",INDEX(general!P:P,MATCH(ROW($A180),general!$B:$B,0)))</f>
        <v/>
      </c>
      <c r="N183" s="54" t="str">
        <f ca="1">IF(ISERROR(MATCH(ROW($A180),general!$B:$B,0)),"",INDEX(general!Q:Q,MATCH(ROW($A180),general!$B:$B,0)))</f>
        <v/>
      </c>
      <c r="O183" s="54" t="str">
        <f ca="1">IF(ISERROR(MATCH(ROW($A180),general!$B:$B,0)),"",INDEX(general!R:R,MATCH(ROW($A180),general!$B:$B,0)))</f>
        <v/>
      </c>
    </row>
    <row r="184" spans="1:15" ht="48">
      <c r="A184" s="9" t="str">
        <f ca="1">+IF(C184="","",SUBTOTAL(3,$C$4:C184))</f>
        <v/>
      </c>
      <c r="B184" s="54" t="str">
        <f ca="1">IF(ISERROR(MATCH(ROW($A181),general!$B:$B,0)),"",INDEX(general!E:E,MATCH(ROW($A181),general!$B:$B,0)))</f>
        <v/>
      </c>
      <c r="C184" s="54" t="str">
        <f ca="1">IF(ISERROR(MATCH(ROW($A181),general!$B:$B,0)),"",INDEX(general!F:F,MATCH(ROW($A181),general!$B:$B,0)))</f>
        <v/>
      </c>
      <c r="D184" s="54" t="str">
        <f ca="1">IF(ISERROR(MATCH(ROW($A181),general!$B:$B,0)),"",INDEX(general!G:G,MATCH(ROW($A181),general!$B:$B,0)))</f>
        <v/>
      </c>
      <c r="E184" s="54" t="str">
        <f ca="1">IF(ISERROR(MATCH(ROW($A181),general!$B:$B,0)),"",INDEX(general!H:H,MATCH(ROW($A181),general!$B:$B,0)))</f>
        <v/>
      </c>
      <c r="F184" s="54" t="str">
        <f ca="1">IF(ISERROR(MATCH(ROW($A181),general!$B:$B,0)),"",INDEX(general!I:I,MATCH(ROW($A181),general!$B:$B,0)))</f>
        <v/>
      </c>
      <c r="G184" s="54" t="str">
        <f ca="1">IF(ISERROR(MATCH(ROW($A181),general!$B:$B,0)),"",INDEX(general!J:J,MATCH(ROW($A181),general!$B:$B,0)))</f>
        <v/>
      </c>
      <c r="H184" s="54" t="str">
        <f ca="1">IF(ISERROR(MATCH(ROW($A181),general!$B:$B,0)),"",INDEX(general!K:K,MATCH(ROW($A181),general!$B:$B,0)))</f>
        <v/>
      </c>
      <c r="I184" s="54" t="str">
        <f ca="1">IF(ISERROR(MATCH(ROW($A181),general!$B:$B,0)),"",INDEX(general!L:L,MATCH(ROW($A181),general!$B:$B,0)))</f>
        <v/>
      </c>
      <c r="J184" s="54" t="str">
        <f ca="1">IF(ISERROR(MATCH(ROW($A181),general!$B:$B,0)),"",INDEX(general!M:M,MATCH(ROW($A181),general!$B:$B,0)))</f>
        <v/>
      </c>
      <c r="K184" s="54" t="str">
        <f ca="1">IF(ISERROR(MATCH(ROW($A181),general!$B:$B,0)),"",INDEX(general!N:N,MATCH(ROW($A181),general!$B:$B,0)))</f>
        <v/>
      </c>
      <c r="L184" s="54" t="str">
        <f ca="1">IF(ISERROR(MATCH(ROW($A181),general!$B:$B,0)),"",INDEX(general!O:O,MATCH(ROW($A181),general!$B:$B,0)))</f>
        <v/>
      </c>
      <c r="M184" s="54" t="str">
        <f ca="1">IF(ISERROR(MATCH(ROW($A181),general!$B:$B,0)),"",INDEX(general!P:P,MATCH(ROW($A181),general!$B:$B,0)))</f>
        <v/>
      </c>
      <c r="N184" s="54" t="str">
        <f ca="1">IF(ISERROR(MATCH(ROW($A181),general!$B:$B,0)),"",INDEX(general!Q:Q,MATCH(ROW($A181),general!$B:$B,0)))</f>
        <v/>
      </c>
      <c r="O184" s="54" t="str">
        <f ca="1">IF(ISERROR(MATCH(ROW($A181),general!$B:$B,0)),"",INDEX(general!R:R,MATCH(ROW($A181),general!$B:$B,0)))</f>
        <v/>
      </c>
    </row>
    <row r="185" spans="1:15" ht="48">
      <c r="A185" s="9" t="str">
        <f ca="1">+IF(C185="","",SUBTOTAL(3,$C$4:C185))</f>
        <v/>
      </c>
      <c r="B185" s="54" t="str">
        <f ca="1">IF(ISERROR(MATCH(ROW($A182),general!$B:$B,0)),"",INDEX(general!E:E,MATCH(ROW($A182),general!$B:$B,0)))</f>
        <v/>
      </c>
      <c r="C185" s="54" t="str">
        <f ca="1">IF(ISERROR(MATCH(ROW($A182),general!$B:$B,0)),"",INDEX(general!F:F,MATCH(ROW($A182),general!$B:$B,0)))</f>
        <v/>
      </c>
      <c r="D185" s="54" t="str">
        <f ca="1">IF(ISERROR(MATCH(ROW($A182),general!$B:$B,0)),"",INDEX(general!G:G,MATCH(ROW($A182),general!$B:$B,0)))</f>
        <v/>
      </c>
      <c r="E185" s="54" t="str">
        <f ca="1">IF(ISERROR(MATCH(ROW($A182),general!$B:$B,0)),"",INDEX(general!H:H,MATCH(ROW($A182),general!$B:$B,0)))</f>
        <v/>
      </c>
      <c r="F185" s="54" t="str">
        <f ca="1">IF(ISERROR(MATCH(ROW($A182),general!$B:$B,0)),"",INDEX(general!I:I,MATCH(ROW($A182),general!$B:$B,0)))</f>
        <v/>
      </c>
      <c r="G185" s="54" t="str">
        <f ca="1">IF(ISERROR(MATCH(ROW($A182),general!$B:$B,0)),"",INDEX(general!J:J,MATCH(ROW($A182),general!$B:$B,0)))</f>
        <v/>
      </c>
      <c r="H185" s="54" t="str">
        <f ca="1">IF(ISERROR(MATCH(ROW($A182),general!$B:$B,0)),"",INDEX(general!K:K,MATCH(ROW($A182),general!$B:$B,0)))</f>
        <v/>
      </c>
      <c r="I185" s="54" t="str">
        <f ca="1">IF(ISERROR(MATCH(ROW($A182),general!$B:$B,0)),"",INDEX(general!L:L,MATCH(ROW($A182),general!$B:$B,0)))</f>
        <v/>
      </c>
      <c r="J185" s="54" t="str">
        <f ca="1">IF(ISERROR(MATCH(ROW($A182),general!$B:$B,0)),"",INDEX(general!M:M,MATCH(ROW($A182),general!$B:$B,0)))</f>
        <v/>
      </c>
      <c r="K185" s="54" t="str">
        <f ca="1">IF(ISERROR(MATCH(ROW($A182),general!$B:$B,0)),"",INDEX(general!N:N,MATCH(ROW($A182),general!$B:$B,0)))</f>
        <v/>
      </c>
      <c r="L185" s="54" t="str">
        <f ca="1">IF(ISERROR(MATCH(ROW($A182),general!$B:$B,0)),"",INDEX(general!O:O,MATCH(ROW($A182),general!$B:$B,0)))</f>
        <v/>
      </c>
      <c r="M185" s="54" t="str">
        <f ca="1">IF(ISERROR(MATCH(ROW($A182),general!$B:$B,0)),"",INDEX(general!P:P,MATCH(ROW($A182),general!$B:$B,0)))</f>
        <v/>
      </c>
      <c r="N185" s="54" t="str">
        <f ca="1">IF(ISERROR(MATCH(ROW($A182),general!$B:$B,0)),"",INDEX(general!Q:Q,MATCH(ROW($A182),general!$B:$B,0)))</f>
        <v/>
      </c>
      <c r="O185" s="54" t="str">
        <f ca="1">IF(ISERROR(MATCH(ROW($A182),general!$B:$B,0)),"",INDEX(general!R:R,MATCH(ROW($A182),general!$B:$B,0)))</f>
        <v/>
      </c>
    </row>
    <row r="186" spans="1:15" ht="48">
      <c r="A186" s="9" t="str">
        <f ca="1">+IF(C186="","",SUBTOTAL(3,$C$4:C186))</f>
        <v/>
      </c>
      <c r="B186" s="54" t="str">
        <f ca="1">IF(ISERROR(MATCH(ROW($A183),general!$B:$B,0)),"",INDEX(general!E:E,MATCH(ROW($A183),general!$B:$B,0)))</f>
        <v/>
      </c>
      <c r="C186" s="54" t="str">
        <f ca="1">IF(ISERROR(MATCH(ROW($A183),general!$B:$B,0)),"",INDEX(general!F:F,MATCH(ROW($A183),general!$B:$B,0)))</f>
        <v/>
      </c>
      <c r="D186" s="54" t="str">
        <f ca="1">IF(ISERROR(MATCH(ROW($A183),general!$B:$B,0)),"",INDEX(general!G:G,MATCH(ROW($A183),general!$B:$B,0)))</f>
        <v/>
      </c>
      <c r="E186" s="54" t="str">
        <f ca="1">IF(ISERROR(MATCH(ROW($A183),general!$B:$B,0)),"",INDEX(general!H:H,MATCH(ROW($A183),general!$B:$B,0)))</f>
        <v/>
      </c>
      <c r="F186" s="54" t="str">
        <f ca="1">IF(ISERROR(MATCH(ROW($A183),general!$B:$B,0)),"",INDEX(general!I:I,MATCH(ROW($A183),general!$B:$B,0)))</f>
        <v/>
      </c>
      <c r="G186" s="54" t="str">
        <f ca="1">IF(ISERROR(MATCH(ROW($A183),general!$B:$B,0)),"",INDEX(general!J:J,MATCH(ROW($A183),general!$B:$B,0)))</f>
        <v/>
      </c>
      <c r="H186" s="54" t="str">
        <f ca="1">IF(ISERROR(MATCH(ROW($A183),general!$B:$B,0)),"",INDEX(general!K:K,MATCH(ROW($A183),general!$B:$B,0)))</f>
        <v/>
      </c>
      <c r="I186" s="54" t="str">
        <f ca="1">IF(ISERROR(MATCH(ROW($A183),general!$B:$B,0)),"",INDEX(general!L:L,MATCH(ROW($A183),general!$B:$B,0)))</f>
        <v/>
      </c>
      <c r="J186" s="54" t="str">
        <f ca="1">IF(ISERROR(MATCH(ROW($A183),general!$B:$B,0)),"",INDEX(general!M:M,MATCH(ROW($A183),general!$B:$B,0)))</f>
        <v/>
      </c>
      <c r="K186" s="54" t="str">
        <f ca="1">IF(ISERROR(MATCH(ROW($A183),general!$B:$B,0)),"",INDEX(general!N:N,MATCH(ROW($A183),general!$B:$B,0)))</f>
        <v/>
      </c>
      <c r="L186" s="54" t="str">
        <f ca="1">IF(ISERROR(MATCH(ROW($A183),general!$B:$B,0)),"",INDEX(general!O:O,MATCH(ROW($A183),general!$B:$B,0)))</f>
        <v/>
      </c>
      <c r="M186" s="54" t="str">
        <f ca="1">IF(ISERROR(MATCH(ROW($A183),general!$B:$B,0)),"",INDEX(general!P:P,MATCH(ROW($A183),general!$B:$B,0)))</f>
        <v/>
      </c>
      <c r="N186" s="54" t="str">
        <f ca="1">IF(ISERROR(MATCH(ROW($A183),general!$B:$B,0)),"",INDEX(general!Q:Q,MATCH(ROW($A183),general!$B:$B,0)))</f>
        <v/>
      </c>
      <c r="O186" s="54" t="str">
        <f ca="1">IF(ISERROR(MATCH(ROW($A183),general!$B:$B,0)),"",INDEX(general!R:R,MATCH(ROW($A183),general!$B:$B,0)))</f>
        <v/>
      </c>
    </row>
    <row r="187" spans="1:15" ht="48">
      <c r="A187" s="9" t="str">
        <f ca="1">+IF(C187="","",SUBTOTAL(3,$C$4:C187))</f>
        <v/>
      </c>
      <c r="B187" s="54" t="str">
        <f ca="1">IF(ISERROR(MATCH(ROW($A184),general!$B:$B,0)),"",INDEX(general!E:E,MATCH(ROW($A184),general!$B:$B,0)))</f>
        <v/>
      </c>
      <c r="C187" s="54" t="str">
        <f ca="1">IF(ISERROR(MATCH(ROW($A184),general!$B:$B,0)),"",INDEX(general!F:F,MATCH(ROW($A184),general!$B:$B,0)))</f>
        <v/>
      </c>
      <c r="D187" s="54" t="str">
        <f ca="1">IF(ISERROR(MATCH(ROW($A184),general!$B:$B,0)),"",INDEX(general!G:G,MATCH(ROW($A184),general!$B:$B,0)))</f>
        <v/>
      </c>
      <c r="E187" s="54" t="str">
        <f ca="1">IF(ISERROR(MATCH(ROW($A184),general!$B:$B,0)),"",INDEX(general!H:H,MATCH(ROW($A184),general!$B:$B,0)))</f>
        <v/>
      </c>
      <c r="F187" s="54" t="str">
        <f ca="1">IF(ISERROR(MATCH(ROW($A184),general!$B:$B,0)),"",INDEX(general!I:I,MATCH(ROW($A184),general!$B:$B,0)))</f>
        <v/>
      </c>
      <c r="G187" s="54" t="str">
        <f ca="1">IF(ISERROR(MATCH(ROW($A184),general!$B:$B,0)),"",INDEX(general!J:J,MATCH(ROW($A184),general!$B:$B,0)))</f>
        <v/>
      </c>
      <c r="H187" s="54" t="str">
        <f ca="1">IF(ISERROR(MATCH(ROW($A184),general!$B:$B,0)),"",INDEX(general!K:K,MATCH(ROW($A184),general!$B:$B,0)))</f>
        <v/>
      </c>
      <c r="I187" s="54" t="str">
        <f ca="1">IF(ISERROR(MATCH(ROW($A184),general!$B:$B,0)),"",INDEX(general!L:L,MATCH(ROW($A184),general!$B:$B,0)))</f>
        <v/>
      </c>
      <c r="J187" s="54" t="str">
        <f ca="1">IF(ISERROR(MATCH(ROW($A184),general!$B:$B,0)),"",INDEX(general!M:M,MATCH(ROW($A184),general!$B:$B,0)))</f>
        <v/>
      </c>
      <c r="K187" s="54" t="str">
        <f ca="1">IF(ISERROR(MATCH(ROW($A184),general!$B:$B,0)),"",INDEX(general!N:N,MATCH(ROW($A184),general!$B:$B,0)))</f>
        <v/>
      </c>
      <c r="L187" s="54" t="str">
        <f ca="1">IF(ISERROR(MATCH(ROW($A184),general!$B:$B,0)),"",INDEX(general!O:O,MATCH(ROW($A184),general!$B:$B,0)))</f>
        <v/>
      </c>
      <c r="M187" s="54" t="str">
        <f ca="1">IF(ISERROR(MATCH(ROW($A184),general!$B:$B,0)),"",INDEX(general!P:P,MATCH(ROW($A184),general!$B:$B,0)))</f>
        <v/>
      </c>
      <c r="N187" s="54" t="str">
        <f ca="1">IF(ISERROR(MATCH(ROW($A184),general!$B:$B,0)),"",INDEX(general!Q:Q,MATCH(ROW($A184),general!$B:$B,0)))</f>
        <v/>
      </c>
      <c r="O187" s="54" t="str">
        <f ca="1">IF(ISERROR(MATCH(ROW($A184),general!$B:$B,0)),"",INDEX(general!R:R,MATCH(ROW($A184),general!$B:$B,0)))</f>
        <v/>
      </c>
    </row>
    <row r="188" spans="1:15" ht="48">
      <c r="A188" s="9" t="str">
        <f ca="1">+IF(C188="","",SUBTOTAL(3,$C$4:C188))</f>
        <v/>
      </c>
      <c r="B188" s="54" t="str">
        <f ca="1">IF(ISERROR(MATCH(ROW($A185),general!$B:$B,0)),"",INDEX(general!E:E,MATCH(ROW($A185),general!$B:$B,0)))</f>
        <v/>
      </c>
      <c r="C188" s="54" t="str">
        <f ca="1">IF(ISERROR(MATCH(ROW($A185),general!$B:$B,0)),"",INDEX(general!F:F,MATCH(ROW($A185),general!$B:$B,0)))</f>
        <v/>
      </c>
      <c r="D188" s="54" t="str">
        <f ca="1">IF(ISERROR(MATCH(ROW($A185),general!$B:$B,0)),"",INDEX(general!G:G,MATCH(ROW($A185),general!$B:$B,0)))</f>
        <v/>
      </c>
      <c r="E188" s="54" t="str">
        <f ca="1">IF(ISERROR(MATCH(ROW($A185),general!$B:$B,0)),"",INDEX(general!H:H,MATCH(ROW($A185),general!$B:$B,0)))</f>
        <v/>
      </c>
      <c r="F188" s="54" t="str">
        <f ca="1">IF(ISERROR(MATCH(ROW($A185),general!$B:$B,0)),"",INDEX(general!I:I,MATCH(ROW($A185),general!$B:$B,0)))</f>
        <v/>
      </c>
      <c r="G188" s="54" t="str">
        <f ca="1">IF(ISERROR(MATCH(ROW($A185),general!$B:$B,0)),"",INDEX(general!J:J,MATCH(ROW($A185),general!$B:$B,0)))</f>
        <v/>
      </c>
      <c r="H188" s="54" t="str">
        <f ca="1">IF(ISERROR(MATCH(ROW($A185),general!$B:$B,0)),"",INDEX(general!K:K,MATCH(ROW($A185),general!$B:$B,0)))</f>
        <v/>
      </c>
      <c r="I188" s="54" t="str">
        <f ca="1">IF(ISERROR(MATCH(ROW($A185),general!$B:$B,0)),"",INDEX(general!L:L,MATCH(ROW($A185),general!$B:$B,0)))</f>
        <v/>
      </c>
      <c r="J188" s="54" t="str">
        <f ca="1">IF(ISERROR(MATCH(ROW($A185),general!$B:$B,0)),"",INDEX(general!M:M,MATCH(ROW($A185),general!$B:$B,0)))</f>
        <v/>
      </c>
      <c r="K188" s="54" t="str">
        <f ca="1">IF(ISERROR(MATCH(ROW($A185),general!$B:$B,0)),"",INDEX(general!N:N,MATCH(ROW($A185),general!$B:$B,0)))</f>
        <v/>
      </c>
      <c r="L188" s="54" t="str">
        <f ca="1">IF(ISERROR(MATCH(ROW($A185),general!$B:$B,0)),"",INDEX(general!O:O,MATCH(ROW($A185),general!$B:$B,0)))</f>
        <v/>
      </c>
      <c r="M188" s="54" t="str">
        <f ca="1">IF(ISERROR(MATCH(ROW($A185),general!$B:$B,0)),"",INDEX(general!P:P,MATCH(ROW($A185),general!$B:$B,0)))</f>
        <v/>
      </c>
      <c r="N188" s="54" t="str">
        <f ca="1">IF(ISERROR(MATCH(ROW($A185),general!$B:$B,0)),"",INDEX(general!Q:Q,MATCH(ROW($A185),general!$B:$B,0)))</f>
        <v/>
      </c>
      <c r="O188" s="54" t="str">
        <f ca="1">IF(ISERROR(MATCH(ROW($A185),general!$B:$B,0)),"",INDEX(general!R:R,MATCH(ROW($A185),general!$B:$B,0)))</f>
        <v/>
      </c>
    </row>
    <row r="189" spans="1:15" ht="48">
      <c r="A189" s="9" t="str">
        <f ca="1">+IF(C189="","",SUBTOTAL(3,$C$4:C189))</f>
        <v/>
      </c>
      <c r="B189" s="54" t="str">
        <f ca="1">IF(ISERROR(MATCH(ROW($A186),general!$B:$B,0)),"",INDEX(general!E:E,MATCH(ROW($A186),general!$B:$B,0)))</f>
        <v/>
      </c>
      <c r="C189" s="54" t="str">
        <f ca="1">IF(ISERROR(MATCH(ROW($A186),general!$B:$B,0)),"",INDEX(general!F:F,MATCH(ROW($A186),general!$B:$B,0)))</f>
        <v/>
      </c>
      <c r="D189" s="54" t="str">
        <f ca="1">IF(ISERROR(MATCH(ROW($A186),general!$B:$B,0)),"",INDEX(general!G:G,MATCH(ROW($A186),general!$B:$B,0)))</f>
        <v/>
      </c>
      <c r="E189" s="54" t="str">
        <f ca="1">IF(ISERROR(MATCH(ROW($A186),general!$B:$B,0)),"",INDEX(general!H:H,MATCH(ROW($A186),general!$B:$B,0)))</f>
        <v/>
      </c>
      <c r="F189" s="54" t="str">
        <f ca="1">IF(ISERROR(MATCH(ROW($A186),general!$B:$B,0)),"",INDEX(general!I:I,MATCH(ROW($A186),general!$B:$B,0)))</f>
        <v/>
      </c>
      <c r="G189" s="54" t="str">
        <f ca="1">IF(ISERROR(MATCH(ROW($A186),general!$B:$B,0)),"",INDEX(general!J:J,MATCH(ROW($A186),general!$B:$B,0)))</f>
        <v/>
      </c>
      <c r="H189" s="54" t="str">
        <f ca="1">IF(ISERROR(MATCH(ROW($A186),general!$B:$B,0)),"",INDEX(general!K:K,MATCH(ROW($A186),general!$B:$B,0)))</f>
        <v/>
      </c>
      <c r="I189" s="54" t="str">
        <f ca="1">IF(ISERROR(MATCH(ROW($A186),general!$B:$B,0)),"",INDEX(general!L:L,MATCH(ROW($A186),general!$B:$B,0)))</f>
        <v/>
      </c>
      <c r="J189" s="54" t="str">
        <f ca="1">IF(ISERROR(MATCH(ROW($A186),general!$B:$B,0)),"",INDEX(general!M:M,MATCH(ROW($A186),general!$B:$B,0)))</f>
        <v/>
      </c>
      <c r="K189" s="54" t="str">
        <f ca="1">IF(ISERROR(MATCH(ROW($A186),general!$B:$B,0)),"",INDEX(general!N:N,MATCH(ROW($A186),general!$B:$B,0)))</f>
        <v/>
      </c>
      <c r="L189" s="54" t="str">
        <f ca="1">IF(ISERROR(MATCH(ROW($A186),general!$B:$B,0)),"",INDEX(general!O:O,MATCH(ROW($A186),general!$B:$B,0)))</f>
        <v/>
      </c>
      <c r="M189" s="54" t="str">
        <f ca="1">IF(ISERROR(MATCH(ROW($A186),general!$B:$B,0)),"",INDEX(general!P:P,MATCH(ROW($A186),general!$B:$B,0)))</f>
        <v/>
      </c>
      <c r="N189" s="54" t="str">
        <f ca="1">IF(ISERROR(MATCH(ROW($A186),general!$B:$B,0)),"",INDEX(general!Q:Q,MATCH(ROW($A186),general!$B:$B,0)))</f>
        <v/>
      </c>
      <c r="O189" s="54" t="str">
        <f ca="1">IF(ISERROR(MATCH(ROW($A186),general!$B:$B,0)),"",INDEX(general!R:R,MATCH(ROW($A186),general!$B:$B,0)))</f>
        <v/>
      </c>
    </row>
    <row r="190" spans="1:15" ht="48">
      <c r="A190" s="9" t="str">
        <f ca="1">+IF(C190="","",SUBTOTAL(3,$C$4:C190))</f>
        <v/>
      </c>
      <c r="B190" s="54" t="str">
        <f ca="1">IF(ISERROR(MATCH(ROW($A187),general!$B:$B,0)),"",INDEX(general!E:E,MATCH(ROW($A187),general!$B:$B,0)))</f>
        <v/>
      </c>
      <c r="C190" s="54" t="str">
        <f ca="1">IF(ISERROR(MATCH(ROW($A187),general!$B:$B,0)),"",INDEX(general!F:F,MATCH(ROW($A187),general!$B:$B,0)))</f>
        <v/>
      </c>
      <c r="D190" s="54" t="str">
        <f ca="1">IF(ISERROR(MATCH(ROW($A187),general!$B:$B,0)),"",INDEX(general!G:G,MATCH(ROW($A187),general!$B:$B,0)))</f>
        <v/>
      </c>
      <c r="E190" s="54" t="str">
        <f ca="1">IF(ISERROR(MATCH(ROW($A187),general!$B:$B,0)),"",INDEX(general!H:H,MATCH(ROW($A187),general!$B:$B,0)))</f>
        <v/>
      </c>
      <c r="F190" s="54" t="str">
        <f ca="1">IF(ISERROR(MATCH(ROW($A187),general!$B:$B,0)),"",INDEX(general!I:I,MATCH(ROW($A187),general!$B:$B,0)))</f>
        <v/>
      </c>
      <c r="G190" s="54" t="str">
        <f ca="1">IF(ISERROR(MATCH(ROW($A187),general!$B:$B,0)),"",INDEX(general!J:J,MATCH(ROW($A187),general!$B:$B,0)))</f>
        <v/>
      </c>
      <c r="H190" s="54" t="str">
        <f ca="1">IF(ISERROR(MATCH(ROW($A187),general!$B:$B,0)),"",INDEX(general!K:K,MATCH(ROW($A187),general!$B:$B,0)))</f>
        <v/>
      </c>
      <c r="I190" s="54" t="str">
        <f ca="1">IF(ISERROR(MATCH(ROW($A187),general!$B:$B,0)),"",INDEX(general!L:L,MATCH(ROW($A187),general!$B:$B,0)))</f>
        <v/>
      </c>
      <c r="J190" s="54" t="str">
        <f ca="1">IF(ISERROR(MATCH(ROW($A187),general!$B:$B,0)),"",INDEX(general!M:M,MATCH(ROW($A187),general!$B:$B,0)))</f>
        <v/>
      </c>
      <c r="K190" s="54" t="str">
        <f ca="1">IF(ISERROR(MATCH(ROW($A187),general!$B:$B,0)),"",INDEX(general!N:N,MATCH(ROW($A187),general!$B:$B,0)))</f>
        <v/>
      </c>
      <c r="L190" s="54" t="str">
        <f ca="1">IF(ISERROR(MATCH(ROW($A187),general!$B:$B,0)),"",INDEX(general!O:O,MATCH(ROW($A187),general!$B:$B,0)))</f>
        <v/>
      </c>
      <c r="M190" s="54" t="str">
        <f ca="1">IF(ISERROR(MATCH(ROW($A187),general!$B:$B,0)),"",INDEX(general!P:P,MATCH(ROW($A187),general!$B:$B,0)))</f>
        <v/>
      </c>
      <c r="N190" s="54" t="str">
        <f ca="1">IF(ISERROR(MATCH(ROW($A187),general!$B:$B,0)),"",INDEX(general!Q:Q,MATCH(ROW($A187),general!$B:$B,0)))</f>
        <v/>
      </c>
      <c r="O190" s="54" t="str">
        <f ca="1">IF(ISERROR(MATCH(ROW($A187),general!$B:$B,0)),"",INDEX(general!R:R,MATCH(ROW($A187),general!$B:$B,0)))</f>
        <v/>
      </c>
    </row>
    <row r="191" spans="1:15" ht="48">
      <c r="A191" s="9" t="str">
        <f ca="1">+IF(C191="","",SUBTOTAL(3,$C$4:C191))</f>
        <v/>
      </c>
      <c r="B191" s="54" t="str">
        <f ca="1">IF(ISERROR(MATCH(ROW($A188),general!$B:$B,0)),"",INDEX(general!E:E,MATCH(ROW($A188),general!$B:$B,0)))</f>
        <v/>
      </c>
      <c r="C191" s="54" t="str">
        <f ca="1">IF(ISERROR(MATCH(ROW($A188),general!$B:$B,0)),"",INDEX(general!F:F,MATCH(ROW($A188),general!$B:$B,0)))</f>
        <v/>
      </c>
      <c r="D191" s="54" t="str">
        <f ca="1">IF(ISERROR(MATCH(ROW($A188),general!$B:$B,0)),"",INDEX(general!G:G,MATCH(ROW($A188),general!$B:$B,0)))</f>
        <v/>
      </c>
      <c r="E191" s="54" t="str">
        <f ca="1">IF(ISERROR(MATCH(ROW($A188),general!$B:$B,0)),"",INDEX(general!H:H,MATCH(ROW($A188),general!$B:$B,0)))</f>
        <v/>
      </c>
      <c r="F191" s="54" t="str">
        <f ca="1">IF(ISERROR(MATCH(ROW($A188),general!$B:$B,0)),"",INDEX(general!I:I,MATCH(ROW($A188),general!$B:$B,0)))</f>
        <v/>
      </c>
      <c r="G191" s="54" t="str">
        <f ca="1">IF(ISERROR(MATCH(ROW($A188),general!$B:$B,0)),"",INDEX(general!J:J,MATCH(ROW($A188),general!$B:$B,0)))</f>
        <v/>
      </c>
      <c r="H191" s="54" t="str">
        <f ca="1">IF(ISERROR(MATCH(ROW($A188),general!$B:$B,0)),"",INDEX(general!K:K,MATCH(ROW($A188),general!$B:$B,0)))</f>
        <v/>
      </c>
      <c r="I191" s="54" t="str">
        <f ca="1">IF(ISERROR(MATCH(ROW($A188),general!$B:$B,0)),"",INDEX(general!L:L,MATCH(ROW($A188),general!$B:$B,0)))</f>
        <v/>
      </c>
      <c r="J191" s="54" t="str">
        <f ca="1">IF(ISERROR(MATCH(ROW($A188),general!$B:$B,0)),"",INDEX(general!M:M,MATCH(ROW($A188),general!$B:$B,0)))</f>
        <v/>
      </c>
      <c r="K191" s="54" t="str">
        <f ca="1">IF(ISERROR(MATCH(ROW($A188),general!$B:$B,0)),"",INDEX(general!N:N,MATCH(ROW($A188),general!$B:$B,0)))</f>
        <v/>
      </c>
      <c r="L191" s="54" t="str">
        <f ca="1">IF(ISERROR(MATCH(ROW($A188),general!$B:$B,0)),"",INDEX(general!O:O,MATCH(ROW($A188),general!$B:$B,0)))</f>
        <v/>
      </c>
      <c r="M191" s="54" t="str">
        <f ca="1">IF(ISERROR(MATCH(ROW($A188),general!$B:$B,0)),"",INDEX(general!P:P,MATCH(ROW($A188),general!$B:$B,0)))</f>
        <v/>
      </c>
      <c r="N191" s="54" t="str">
        <f ca="1">IF(ISERROR(MATCH(ROW($A188),general!$B:$B,0)),"",INDEX(general!Q:Q,MATCH(ROW($A188),general!$B:$B,0)))</f>
        <v/>
      </c>
      <c r="O191" s="54" t="str">
        <f ca="1">IF(ISERROR(MATCH(ROW($A188),general!$B:$B,0)),"",INDEX(general!R:R,MATCH(ROW($A188),general!$B:$B,0)))</f>
        <v/>
      </c>
    </row>
    <row r="192" spans="1:15" ht="48">
      <c r="A192" s="9" t="str">
        <f ca="1">+IF(C192="","",SUBTOTAL(3,$C$4:C192))</f>
        <v/>
      </c>
      <c r="B192" s="54" t="str">
        <f ca="1">IF(ISERROR(MATCH(ROW($A189),general!$B:$B,0)),"",INDEX(general!E:E,MATCH(ROW($A189),general!$B:$B,0)))</f>
        <v/>
      </c>
      <c r="C192" s="54" t="str">
        <f ca="1">IF(ISERROR(MATCH(ROW($A189),general!$B:$B,0)),"",INDEX(general!F:F,MATCH(ROW($A189),general!$B:$B,0)))</f>
        <v/>
      </c>
      <c r="D192" s="54" t="str">
        <f ca="1">IF(ISERROR(MATCH(ROW($A189),general!$B:$B,0)),"",INDEX(general!G:G,MATCH(ROW($A189),general!$B:$B,0)))</f>
        <v/>
      </c>
      <c r="E192" s="54" t="str">
        <f ca="1">IF(ISERROR(MATCH(ROW($A189),general!$B:$B,0)),"",INDEX(general!H:H,MATCH(ROW($A189),general!$B:$B,0)))</f>
        <v/>
      </c>
      <c r="F192" s="54" t="str">
        <f ca="1">IF(ISERROR(MATCH(ROW($A189),general!$B:$B,0)),"",INDEX(general!I:I,MATCH(ROW($A189),general!$B:$B,0)))</f>
        <v/>
      </c>
      <c r="G192" s="54" t="str">
        <f ca="1">IF(ISERROR(MATCH(ROW($A189),general!$B:$B,0)),"",INDEX(general!J:J,MATCH(ROW($A189),general!$B:$B,0)))</f>
        <v/>
      </c>
      <c r="H192" s="54" t="str">
        <f ca="1">IF(ISERROR(MATCH(ROW($A189),general!$B:$B,0)),"",INDEX(general!K:K,MATCH(ROW($A189),general!$B:$B,0)))</f>
        <v/>
      </c>
      <c r="I192" s="54" t="str">
        <f ca="1">IF(ISERROR(MATCH(ROW($A189),general!$B:$B,0)),"",INDEX(general!L:L,MATCH(ROW($A189),general!$B:$B,0)))</f>
        <v/>
      </c>
      <c r="J192" s="54" t="str">
        <f ca="1">IF(ISERROR(MATCH(ROW($A189),general!$B:$B,0)),"",INDEX(general!M:M,MATCH(ROW($A189),general!$B:$B,0)))</f>
        <v/>
      </c>
      <c r="K192" s="54" t="str">
        <f ca="1">IF(ISERROR(MATCH(ROW($A189),general!$B:$B,0)),"",INDEX(general!N:N,MATCH(ROW($A189),general!$B:$B,0)))</f>
        <v/>
      </c>
      <c r="L192" s="54" t="str">
        <f ca="1">IF(ISERROR(MATCH(ROW($A189),general!$B:$B,0)),"",INDEX(general!O:O,MATCH(ROW($A189),general!$B:$B,0)))</f>
        <v/>
      </c>
      <c r="M192" s="54" t="str">
        <f ca="1">IF(ISERROR(MATCH(ROW($A189),general!$B:$B,0)),"",INDEX(general!P:P,MATCH(ROW($A189),general!$B:$B,0)))</f>
        <v/>
      </c>
      <c r="N192" s="54" t="str">
        <f ca="1">IF(ISERROR(MATCH(ROW($A189),general!$B:$B,0)),"",INDEX(general!Q:Q,MATCH(ROW($A189),general!$B:$B,0)))</f>
        <v/>
      </c>
      <c r="O192" s="54" t="str">
        <f ca="1">IF(ISERROR(MATCH(ROW($A189),general!$B:$B,0)),"",INDEX(general!R:R,MATCH(ROW($A189),general!$B:$B,0)))</f>
        <v/>
      </c>
    </row>
    <row r="193" spans="1:15" ht="48">
      <c r="A193" s="9" t="str">
        <f ca="1">+IF(C193="","",SUBTOTAL(3,$C$4:C193))</f>
        <v/>
      </c>
      <c r="B193" s="54" t="str">
        <f ca="1">IF(ISERROR(MATCH(ROW($A190),general!$B:$B,0)),"",INDEX(general!E:E,MATCH(ROW($A190),general!$B:$B,0)))</f>
        <v/>
      </c>
      <c r="C193" s="54" t="str">
        <f ca="1">IF(ISERROR(MATCH(ROW($A190),general!$B:$B,0)),"",INDEX(general!F:F,MATCH(ROW($A190),general!$B:$B,0)))</f>
        <v/>
      </c>
      <c r="D193" s="54" t="str">
        <f ca="1">IF(ISERROR(MATCH(ROW($A190),general!$B:$B,0)),"",INDEX(general!G:G,MATCH(ROW($A190),general!$B:$B,0)))</f>
        <v/>
      </c>
      <c r="E193" s="54" t="str">
        <f ca="1">IF(ISERROR(MATCH(ROW($A190),general!$B:$B,0)),"",INDEX(general!H:H,MATCH(ROW($A190),general!$B:$B,0)))</f>
        <v/>
      </c>
      <c r="F193" s="54" t="str">
        <f ca="1">IF(ISERROR(MATCH(ROW($A190),general!$B:$B,0)),"",INDEX(general!I:I,MATCH(ROW($A190),general!$B:$B,0)))</f>
        <v/>
      </c>
      <c r="G193" s="54" t="str">
        <f ca="1">IF(ISERROR(MATCH(ROW($A190),general!$B:$B,0)),"",INDEX(general!J:J,MATCH(ROW($A190),general!$B:$B,0)))</f>
        <v/>
      </c>
      <c r="H193" s="54" t="str">
        <f ca="1">IF(ISERROR(MATCH(ROW($A190),general!$B:$B,0)),"",INDEX(general!K:K,MATCH(ROW($A190),general!$B:$B,0)))</f>
        <v/>
      </c>
      <c r="I193" s="54" t="str">
        <f ca="1">IF(ISERROR(MATCH(ROW($A190),general!$B:$B,0)),"",INDEX(general!L:L,MATCH(ROW($A190),general!$B:$B,0)))</f>
        <v/>
      </c>
      <c r="J193" s="54" t="str">
        <f ca="1">IF(ISERROR(MATCH(ROW($A190),general!$B:$B,0)),"",INDEX(general!M:M,MATCH(ROW($A190),general!$B:$B,0)))</f>
        <v/>
      </c>
      <c r="K193" s="54" t="str">
        <f ca="1">IF(ISERROR(MATCH(ROW($A190),general!$B:$B,0)),"",INDEX(general!N:N,MATCH(ROW($A190),general!$B:$B,0)))</f>
        <v/>
      </c>
      <c r="L193" s="54" t="str">
        <f ca="1">IF(ISERROR(MATCH(ROW($A190),general!$B:$B,0)),"",INDEX(general!O:O,MATCH(ROW($A190),general!$B:$B,0)))</f>
        <v/>
      </c>
      <c r="M193" s="54" t="str">
        <f ca="1">IF(ISERROR(MATCH(ROW($A190),general!$B:$B,0)),"",INDEX(general!P:P,MATCH(ROW($A190),general!$B:$B,0)))</f>
        <v/>
      </c>
      <c r="N193" s="54" t="str">
        <f ca="1">IF(ISERROR(MATCH(ROW($A190),general!$B:$B,0)),"",INDEX(general!Q:Q,MATCH(ROW($A190),general!$B:$B,0)))</f>
        <v/>
      </c>
      <c r="O193" s="54" t="str">
        <f ca="1">IF(ISERROR(MATCH(ROW($A190),general!$B:$B,0)),"",INDEX(general!R:R,MATCH(ROW($A190),general!$B:$B,0)))</f>
        <v/>
      </c>
    </row>
    <row r="194" spans="1:15" ht="48">
      <c r="A194" s="9" t="str">
        <f ca="1">+IF(C194="","",SUBTOTAL(3,$C$4:C194))</f>
        <v/>
      </c>
      <c r="B194" s="54" t="str">
        <f ca="1">IF(ISERROR(MATCH(ROW($A191),general!$B:$B,0)),"",INDEX(general!E:E,MATCH(ROW($A191),general!$B:$B,0)))</f>
        <v/>
      </c>
      <c r="C194" s="54" t="str">
        <f ca="1">IF(ISERROR(MATCH(ROW($A191),general!$B:$B,0)),"",INDEX(general!F:F,MATCH(ROW($A191),general!$B:$B,0)))</f>
        <v/>
      </c>
      <c r="D194" s="54" t="str">
        <f ca="1">IF(ISERROR(MATCH(ROW($A191),general!$B:$B,0)),"",INDEX(general!G:G,MATCH(ROW($A191),general!$B:$B,0)))</f>
        <v/>
      </c>
      <c r="E194" s="54" t="str">
        <f ca="1">IF(ISERROR(MATCH(ROW($A191),general!$B:$B,0)),"",INDEX(general!H:H,MATCH(ROW($A191),general!$B:$B,0)))</f>
        <v/>
      </c>
      <c r="F194" s="54" t="str">
        <f ca="1">IF(ISERROR(MATCH(ROW($A191),general!$B:$B,0)),"",INDEX(general!I:I,MATCH(ROW($A191),general!$B:$B,0)))</f>
        <v/>
      </c>
      <c r="G194" s="54" t="str">
        <f ca="1">IF(ISERROR(MATCH(ROW($A191),general!$B:$B,0)),"",INDEX(general!J:J,MATCH(ROW($A191),general!$B:$B,0)))</f>
        <v/>
      </c>
      <c r="H194" s="54" t="str">
        <f ca="1">IF(ISERROR(MATCH(ROW($A191),general!$B:$B,0)),"",INDEX(general!K:K,MATCH(ROW($A191),general!$B:$B,0)))</f>
        <v/>
      </c>
      <c r="I194" s="54" t="str">
        <f ca="1">IF(ISERROR(MATCH(ROW($A191),general!$B:$B,0)),"",INDEX(general!L:L,MATCH(ROW($A191),general!$B:$B,0)))</f>
        <v/>
      </c>
      <c r="J194" s="54" t="str">
        <f ca="1">IF(ISERROR(MATCH(ROW($A191),general!$B:$B,0)),"",INDEX(general!M:M,MATCH(ROW($A191),general!$B:$B,0)))</f>
        <v/>
      </c>
      <c r="K194" s="54" t="str">
        <f ca="1">IF(ISERROR(MATCH(ROW($A191),general!$B:$B,0)),"",INDEX(general!N:N,MATCH(ROW($A191),general!$B:$B,0)))</f>
        <v/>
      </c>
      <c r="L194" s="54" t="str">
        <f ca="1">IF(ISERROR(MATCH(ROW($A191),general!$B:$B,0)),"",INDEX(general!O:O,MATCH(ROW($A191),general!$B:$B,0)))</f>
        <v/>
      </c>
      <c r="M194" s="54" t="str">
        <f ca="1">IF(ISERROR(MATCH(ROW($A191),general!$B:$B,0)),"",INDEX(general!P:P,MATCH(ROW($A191),general!$B:$B,0)))</f>
        <v/>
      </c>
      <c r="N194" s="54" t="str">
        <f ca="1">IF(ISERROR(MATCH(ROW($A191),general!$B:$B,0)),"",INDEX(general!Q:Q,MATCH(ROW($A191),general!$B:$B,0)))</f>
        <v/>
      </c>
      <c r="O194" s="54" t="str">
        <f ca="1">IF(ISERROR(MATCH(ROW($A191),general!$B:$B,0)),"",INDEX(general!R:R,MATCH(ROW($A191),general!$B:$B,0)))</f>
        <v/>
      </c>
    </row>
    <row r="195" spans="1:15" ht="48">
      <c r="A195" s="9" t="str">
        <f ca="1">+IF(C195="","",SUBTOTAL(3,$C$4:C195))</f>
        <v/>
      </c>
      <c r="B195" s="54" t="str">
        <f ca="1">IF(ISERROR(MATCH(ROW($A192),general!$B:$B,0)),"",INDEX(general!E:E,MATCH(ROW($A192),general!$B:$B,0)))</f>
        <v/>
      </c>
      <c r="C195" s="54" t="str">
        <f ca="1">IF(ISERROR(MATCH(ROW($A192),general!$B:$B,0)),"",INDEX(general!F:F,MATCH(ROW($A192),general!$B:$B,0)))</f>
        <v/>
      </c>
      <c r="D195" s="54" t="str">
        <f ca="1">IF(ISERROR(MATCH(ROW($A192),general!$B:$B,0)),"",INDEX(general!G:G,MATCH(ROW($A192),general!$B:$B,0)))</f>
        <v/>
      </c>
      <c r="E195" s="54" t="str">
        <f ca="1">IF(ISERROR(MATCH(ROW($A192),general!$B:$B,0)),"",INDEX(general!H:H,MATCH(ROW($A192),general!$B:$B,0)))</f>
        <v/>
      </c>
      <c r="F195" s="54" t="str">
        <f ca="1">IF(ISERROR(MATCH(ROW($A192),general!$B:$B,0)),"",INDEX(general!I:I,MATCH(ROW($A192),general!$B:$B,0)))</f>
        <v/>
      </c>
      <c r="G195" s="54" t="str">
        <f ca="1">IF(ISERROR(MATCH(ROW($A192),general!$B:$B,0)),"",INDEX(general!J:J,MATCH(ROW($A192),general!$B:$B,0)))</f>
        <v/>
      </c>
      <c r="H195" s="54" t="str">
        <f ca="1">IF(ISERROR(MATCH(ROW($A192),general!$B:$B,0)),"",INDEX(general!K:K,MATCH(ROW($A192),general!$B:$B,0)))</f>
        <v/>
      </c>
      <c r="I195" s="54" t="str">
        <f ca="1">IF(ISERROR(MATCH(ROW($A192),general!$B:$B,0)),"",INDEX(general!L:L,MATCH(ROW($A192),general!$B:$B,0)))</f>
        <v/>
      </c>
      <c r="J195" s="54" t="str">
        <f ca="1">IF(ISERROR(MATCH(ROW($A192),general!$B:$B,0)),"",INDEX(general!M:M,MATCH(ROW($A192),general!$B:$B,0)))</f>
        <v/>
      </c>
      <c r="K195" s="54" t="str">
        <f ca="1">IF(ISERROR(MATCH(ROW($A192),general!$B:$B,0)),"",INDEX(general!N:N,MATCH(ROW($A192),general!$B:$B,0)))</f>
        <v/>
      </c>
      <c r="L195" s="54" t="str">
        <f ca="1">IF(ISERROR(MATCH(ROW($A192),general!$B:$B,0)),"",INDEX(general!O:O,MATCH(ROW($A192),general!$B:$B,0)))</f>
        <v/>
      </c>
      <c r="M195" s="54" t="str">
        <f ca="1">IF(ISERROR(MATCH(ROW($A192),general!$B:$B,0)),"",INDEX(general!P:P,MATCH(ROW($A192),general!$B:$B,0)))</f>
        <v/>
      </c>
      <c r="N195" s="54" t="str">
        <f ca="1">IF(ISERROR(MATCH(ROW($A192),general!$B:$B,0)),"",INDEX(general!Q:Q,MATCH(ROW($A192),general!$B:$B,0)))</f>
        <v/>
      </c>
      <c r="O195" s="54" t="str">
        <f ca="1">IF(ISERROR(MATCH(ROW($A192),general!$B:$B,0)),"",INDEX(general!R:R,MATCH(ROW($A192),general!$B:$B,0)))</f>
        <v/>
      </c>
    </row>
    <row r="196" spans="1:15" ht="48">
      <c r="A196" s="9" t="str">
        <f ca="1">+IF(C196="","",SUBTOTAL(3,$C$4:C196))</f>
        <v/>
      </c>
      <c r="B196" s="54" t="str">
        <f ca="1">IF(ISERROR(MATCH(ROW($A193),general!$B:$B,0)),"",INDEX(general!E:E,MATCH(ROW($A193),general!$B:$B,0)))</f>
        <v/>
      </c>
      <c r="C196" s="54" t="str">
        <f ca="1">IF(ISERROR(MATCH(ROW($A193),general!$B:$B,0)),"",INDEX(general!F:F,MATCH(ROW($A193),general!$B:$B,0)))</f>
        <v/>
      </c>
      <c r="D196" s="54" t="str">
        <f ca="1">IF(ISERROR(MATCH(ROW($A193),general!$B:$B,0)),"",INDEX(general!G:G,MATCH(ROW($A193),general!$B:$B,0)))</f>
        <v/>
      </c>
      <c r="E196" s="54" t="str">
        <f ca="1">IF(ISERROR(MATCH(ROW($A193),general!$B:$B,0)),"",INDEX(general!H:H,MATCH(ROW($A193),general!$B:$B,0)))</f>
        <v/>
      </c>
      <c r="F196" s="54" t="str">
        <f ca="1">IF(ISERROR(MATCH(ROW($A193),general!$B:$B,0)),"",INDEX(general!I:I,MATCH(ROW($A193),general!$B:$B,0)))</f>
        <v/>
      </c>
      <c r="G196" s="54" t="str">
        <f ca="1">IF(ISERROR(MATCH(ROW($A193),general!$B:$B,0)),"",INDEX(general!J:J,MATCH(ROW($A193),general!$B:$B,0)))</f>
        <v/>
      </c>
      <c r="H196" s="54" t="str">
        <f ca="1">IF(ISERROR(MATCH(ROW($A193),general!$B:$B,0)),"",INDEX(general!K:K,MATCH(ROW($A193),general!$B:$B,0)))</f>
        <v/>
      </c>
      <c r="I196" s="54" t="str">
        <f ca="1">IF(ISERROR(MATCH(ROW($A193),general!$B:$B,0)),"",INDEX(general!L:L,MATCH(ROW($A193),general!$B:$B,0)))</f>
        <v/>
      </c>
      <c r="J196" s="54" t="str">
        <f ca="1">IF(ISERROR(MATCH(ROW($A193),general!$B:$B,0)),"",INDEX(general!M:M,MATCH(ROW($A193),general!$B:$B,0)))</f>
        <v/>
      </c>
      <c r="K196" s="54" t="str">
        <f ca="1">IF(ISERROR(MATCH(ROW($A193),general!$B:$B,0)),"",INDEX(general!N:N,MATCH(ROW($A193),general!$B:$B,0)))</f>
        <v/>
      </c>
      <c r="L196" s="54" t="str">
        <f ca="1">IF(ISERROR(MATCH(ROW($A193),general!$B:$B,0)),"",INDEX(general!O:O,MATCH(ROW($A193),general!$B:$B,0)))</f>
        <v/>
      </c>
      <c r="M196" s="54" t="str">
        <f ca="1">IF(ISERROR(MATCH(ROW($A193),general!$B:$B,0)),"",INDEX(general!P:P,MATCH(ROW($A193),general!$B:$B,0)))</f>
        <v/>
      </c>
      <c r="N196" s="54" t="str">
        <f ca="1">IF(ISERROR(MATCH(ROW($A193),general!$B:$B,0)),"",INDEX(general!Q:Q,MATCH(ROW($A193),general!$B:$B,0)))</f>
        <v/>
      </c>
      <c r="O196" s="54" t="str">
        <f ca="1">IF(ISERROR(MATCH(ROW($A193),general!$B:$B,0)),"",INDEX(general!R:R,MATCH(ROW($A193),general!$B:$B,0)))</f>
        <v/>
      </c>
    </row>
    <row r="197" spans="1:15" ht="48">
      <c r="A197" s="9" t="str">
        <f ca="1">+IF(C197="","",SUBTOTAL(3,$C$4:C197))</f>
        <v/>
      </c>
      <c r="B197" s="54" t="str">
        <f ca="1">IF(ISERROR(MATCH(ROW($A194),general!$B:$B,0)),"",INDEX(general!E:E,MATCH(ROW($A194),general!$B:$B,0)))</f>
        <v/>
      </c>
      <c r="C197" s="54" t="str">
        <f ca="1">IF(ISERROR(MATCH(ROW($A194),general!$B:$B,0)),"",INDEX(general!F:F,MATCH(ROW($A194),general!$B:$B,0)))</f>
        <v/>
      </c>
      <c r="D197" s="54" t="str">
        <f ca="1">IF(ISERROR(MATCH(ROW($A194),general!$B:$B,0)),"",INDEX(general!G:G,MATCH(ROW($A194),general!$B:$B,0)))</f>
        <v/>
      </c>
      <c r="E197" s="54" t="str">
        <f ca="1">IF(ISERROR(MATCH(ROW($A194),general!$B:$B,0)),"",INDEX(general!H:H,MATCH(ROW($A194),general!$B:$B,0)))</f>
        <v/>
      </c>
      <c r="F197" s="54" t="str">
        <f ca="1">IF(ISERROR(MATCH(ROW($A194),general!$B:$B,0)),"",INDEX(general!I:I,MATCH(ROW($A194),general!$B:$B,0)))</f>
        <v/>
      </c>
      <c r="G197" s="54" t="str">
        <f ca="1">IF(ISERROR(MATCH(ROW($A194),general!$B:$B,0)),"",INDEX(general!J:J,MATCH(ROW($A194),general!$B:$B,0)))</f>
        <v/>
      </c>
      <c r="H197" s="54" t="str">
        <f ca="1">IF(ISERROR(MATCH(ROW($A194),general!$B:$B,0)),"",INDEX(general!K:K,MATCH(ROW($A194),general!$B:$B,0)))</f>
        <v/>
      </c>
      <c r="I197" s="54" t="str">
        <f ca="1">IF(ISERROR(MATCH(ROW($A194),general!$B:$B,0)),"",INDEX(general!L:L,MATCH(ROW($A194),general!$B:$B,0)))</f>
        <v/>
      </c>
      <c r="J197" s="54" t="str">
        <f ca="1">IF(ISERROR(MATCH(ROW($A194),general!$B:$B,0)),"",INDEX(general!M:M,MATCH(ROW($A194),general!$B:$B,0)))</f>
        <v/>
      </c>
      <c r="K197" s="54" t="str">
        <f ca="1">IF(ISERROR(MATCH(ROW($A194),general!$B:$B,0)),"",INDEX(general!N:N,MATCH(ROW($A194),general!$B:$B,0)))</f>
        <v/>
      </c>
      <c r="L197" s="54" t="str">
        <f ca="1">IF(ISERROR(MATCH(ROW($A194),general!$B:$B,0)),"",INDEX(general!O:O,MATCH(ROW($A194),general!$B:$B,0)))</f>
        <v/>
      </c>
      <c r="M197" s="54" t="str">
        <f ca="1">IF(ISERROR(MATCH(ROW($A194),general!$B:$B,0)),"",INDEX(general!P:P,MATCH(ROW($A194),general!$B:$B,0)))</f>
        <v/>
      </c>
      <c r="N197" s="54" t="str">
        <f ca="1">IF(ISERROR(MATCH(ROW($A194),general!$B:$B,0)),"",INDEX(general!Q:Q,MATCH(ROW($A194),general!$B:$B,0)))</f>
        <v/>
      </c>
      <c r="O197" s="54" t="str">
        <f ca="1">IF(ISERROR(MATCH(ROW($A194),general!$B:$B,0)),"",INDEX(general!R:R,MATCH(ROW($A194),general!$B:$B,0)))</f>
        <v/>
      </c>
    </row>
    <row r="198" spans="1:15" ht="48">
      <c r="A198" s="9" t="str">
        <f ca="1">+IF(C198="","",SUBTOTAL(3,$C$4:C198))</f>
        <v/>
      </c>
      <c r="B198" s="54" t="str">
        <f ca="1">IF(ISERROR(MATCH(ROW($A195),general!$B:$B,0)),"",INDEX(general!E:E,MATCH(ROW($A195),general!$B:$B,0)))</f>
        <v/>
      </c>
      <c r="C198" s="54" t="str">
        <f ca="1">IF(ISERROR(MATCH(ROW($A195),general!$B:$B,0)),"",INDEX(general!F:F,MATCH(ROW($A195),general!$B:$B,0)))</f>
        <v/>
      </c>
      <c r="D198" s="54" t="str">
        <f ca="1">IF(ISERROR(MATCH(ROW($A195),general!$B:$B,0)),"",INDEX(general!G:G,MATCH(ROW($A195),general!$B:$B,0)))</f>
        <v/>
      </c>
      <c r="E198" s="54" t="str">
        <f ca="1">IF(ISERROR(MATCH(ROW($A195),general!$B:$B,0)),"",INDEX(general!H:H,MATCH(ROW($A195),general!$B:$B,0)))</f>
        <v/>
      </c>
      <c r="F198" s="54" t="str">
        <f ca="1">IF(ISERROR(MATCH(ROW($A195),general!$B:$B,0)),"",INDEX(general!I:I,MATCH(ROW($A195),general!$B:$B,0)))</f>
        <v/>
      </c>
      <c r="G198" s="54" t="str">
        <f ca="1">IF(ISERROR(MATCH(ROW($A195),general!$B:$B,0)),"",INDEX(general!J:J,MATCH(ROW($A195),general!$B:$B,0)))</f>
        <v/>
      </c>
      <c r="H198" s="54" t="str">
        <f ca="1">IF(ISERROR(MATCH(ROW($A195),general!$B:$B,0)),"",INDEX(general!K:K,MATCH(ROW($A195),general!$B:$B,0)))</f>
        <v/>
      </c>
      <c r="I198" s="54" t="str">
        <f ca="1">IF(ISERROR(MATCH(ROW($A195),general!$B:$B,0)),"",INDEX(general!L:L,MATCH(ROW($A195),general!$B:$B,0)))</f>
        <v/>
      </c>
      <c r="J198" s="54" t="str">
        <f ca="1">IF(ISERROR(MATCH(ROW($A195),general!$B:$B,0)),"",INDEX(general!M:M,MATCH(ROW($A195),general!$B:$B,0)))</f>
        <v/>
      </c>
      <c r="K198" s="54" t="str">
        <f ca="1">IF(ISERROR(MATCH(ROW($A195),general!$B:$B,0)),"",INDEX(general!N:N,MATCH(ROW($A195),general!$B:$B,0)))</f>
        <v/>
      </c>
      <c r="L198" s="54" t="str">
        <f ca="1">IF(ISERROR(MATCH(ROW($A195),general!$B:$B,0)),"",INDEX(general!O:O,MATCH(ROW($A195),general!$B:$B,0)))</f>
        <v/>
      </c>
      <c r="M198" s="54" t="str">
        <f ca="1">IF(ISERROR(MATCH(ROW($A195),general!$B:$B,0)),"",INDEX(general!P:P,MATCH(ROW($A195),general!$B:$B,0)))</f>
        <v/>
      </c>
      <c r="N198" s="54" t="str">
        <f ca="1">IF(ISERROR(MATCH(ROW($A195),general!$B:$B,0)),"",INDEX(general!Q:Q,MATCH(ROW($A195),general!$B:$B,0)))</f>
        <v/>
      </c>
      <c r="O198" s="54" t="str">
        <f ca="1">IF(ISERROR(MATCH(ROW($A195),general!$B:$B,0)),"",INDEX(general!R:R,MATCH(ROW($A195),general!$B:$B,0)))</f>
        <v/>
      </c>
    </row>
    <row r="199" spans="1:15" ht="48">
      <c r="A199" s="9" t="str">
        <f ca="1">+IF(C199="","",SUBTOTAL(3,$C$4:C199))</f>
        <v/>
      </c>
      <c r="B199" s="54" t="str">
        <f ca="1">IF(ISERROR(MATCH(ROW($A196),general!$B:$B,0)),"",INDEX(general!E:E,MATCH(ROW($A196),general!$B:$B,0)))</f>
        <v/>
      </c>
      <c r="C199" s="54" t="str">
        <f ca="1">IF(ISERROR(MATCH(ROW($A196),general!$B:$B,0)),"",INDEX(general!F:F,MATCH(ROW($A196),general!$B:$B,0)))</f>
        <v/>
      </c>
      <c r="D199" s="54" t="str">
        <f ca="1">IF(ISERROR(MATCH(ROW($A196),general!$B:$B,0)),"",INDEX(general!G:G,MATCH(ROW($A196),general!$B:$B,0)))</f>
        <v/>
      </c>
      <c r="E199" s="54" t="str">
        <f ca="1">IF(ISERROR(MATCH(ROW($A196),general!$B:$B,0)),"",INDEX(general!H:H,MATCH(ROW($A196),general!$B:$B,0)))</f>
        <v/>
      </c>
      <c r="F199" s="54" t="str">
        <f ca="1">IF(ISERROR(MATCH(ROW($A196),general!$B:$B,0)),"",INDEX(general!I:I,MATCH(ROW($A196),general!$B:$B,0)))</f>
        <v/>
      </c>
      <c r="G199" s="54" t="str">
        <f ca="1">IF(ISERROR(MATCH(ROW($A196),general!$B:$B,0)),"",INDEX(general!J:J,MATCH(ROW($A196),general!$B:$B,0)))</f>
        <v/>
      </c>
      <c r="H199" s="54" t="str">
        <f ca="1">IF(ISERROR(MATCH(ROW($A196),general!$B:$B,0)),"",INDEX(general!K:K,MATCH(ROW($A196),general!$B:$B,0)))</f>
        <v/>
      </c>
      <c r="I199" s="54" t="str">
        <f ca="1">IF(ISERROR(MATCH(ROW($A196),general!$B:$B,0)),"",INDEX(general!L:L,MATCH(ROW($A196),general!$B:$B,0)))</f>
        <v/>
      </c>
      <c r="J199" s="54" t="str">
        <f ca="1">IF(ISERROR(MATCH(ROW($A196),general!$B:$B,0)),"",INDEX(general!M:M,MATCH(ROW($A196),general!$B:$B,0)))</f>
        <v/>
      </c>
      <c r="K199" s="54" t="str">
        <f ca="1">IF(ISERROR(MATCH(ROW($A196),general!$B:$B,0)),"",INDEX(general!N:N,MATCH(ROW($A196),general!$B:$B,0)))</f>
        <v/>
      </c>
      <c r="L199" s="54" t="str">
        <f ca="1">IF(ISERROR(MATCH(ROW($A196),general!$B:$B,0)),"",INDEX(general!O:O,MATCH(ROW($A196),general!$B:$B,0)))</f>
        <v/>
      </c>
      <c r="M199" s="54" t="str">
        <f ca="1">IF(ISERROR(MATCH(ROW($A196),general!$B:$B,0)),"",INDEX(general!P:P,MATCH(ROW($A196),general!$B:$B,0)))</f>
        <v/>
      </c>
      <c r="N199" s="54" t="str">
        <f ca="1">IF(ISERROR(MATCH(ROW($A196),general!$B:$B,0)),"",INDEX(general!Q:Q,MATCH(ROW($A196),general!$B:$B,0)))</f>
        <v/>
      </c>
      <c r="O199" s="54" t="str">
        <f ca="1">IF(ISERROR(MATCH(ROW($A196),general!$B:$B,0)),"",INDEX(general!R:R,MATCH(ROW($A196),general!$B:$B,0)))</f>
        <v/>
      </c>
    </row>
    <row r="200" spans="1:15" ht="48">
      <c r="A200" s="9" t="str">
        <f ca="1">+IF(C200="","",SUBTOTAL(3,$C$4:C200))</f>
        <v/>
      </c>
      <c r="B200" s="54" t="str">
        <f ca="1">IF(ISERROR(MATCH(ROW($A197),general!$B:$B,0)),"",INDEX(general!E:E,MATCH(ROW($A197),general!$B:$B,0)))</f>
        <v/>
      </c>
      <c r="C200" s="54" t="str">
        <f ca="1">IF(ISERROR(MATCH(ROW($A197),general!$B:$B,0)),"",INDEX(general!F:F,MATCH(ROW($A197),general!$B:$B,0)))</f>
        <v/>
      </c>
      <c r="D200" s="54" t="str">
        <f ca="1">IF(ISERROR(MATCH(ROW($A197),general!$B:$B,0)),"",INDEX(general!G:G,MATCH(ROW($A197),general!$B:$B,0)))</f>
        <v/>
      </c>
      <c r="E200" s="54" t="str">
        <f ca="1">IF(ISERROR(MATCH(ROW($A197),general!$B:$B,0)),"",INDEX(general!H:H,MATCH(ROW($A197),general!$B:$B,0)))</f>
        <v/>
      </c>
      <c r="F200" s="54" t="str">
        <f ca="1">IF(ISERROR(MATCH(ROW($A197),general!$B:$B,0)),"",INDEX(general!I:I,MATCH(ROW($A197),general!$B:$B,0)))</f>
        <v/>
      </c>
      <c r="G200" s="54" t="str">
        <f ca="1">IF(ISERROR(MATCH(ROW($A197),general!$B:$B,0)),"",INDEX(general!J:J,MATCH(ROW($A197),general!$B:$B,0)))</f>
        <v/>
      </c>
      <c r="H200" s="54" t="str">
        <f ca="1">IF(ISERROR(MATCH(ROW($A197),general!$B:$B,0)),"",INDEX(general!K:K,MATCH(ROW($A197),general!$B:$B,0)))</f>
        <v/>
      </c>
      <c r="I200" s="54" t="str">
        <f ca="1">IF(ISERROR(MATCH(ROW($A197),general!$B:$B,0)),"",INDEX(general!L:L,MATCH(ROW($A197),general!$B:$B,0)))</f>
        <v/>
      </c>
      <c r="J200" s="54" t="str">
        <f ca="1">IF(ISERROR(MATCH(ROW($A197),general!$B:$B,0)),"",INDEX(general!M:M,MATCH(ROW($A197),general!$B:$B,0)))</f>
        <v/>
      </c>
      <c r="K200" s="54" t="str">
        <f ca="1">IF(ISERROR(MATCH(ROW($A197),general!$B:$B,0)),"",INDEX(general!N:N,MATCH(ROW($A197),general!$B:$B,0)))</f>
        <v/>
      </c>
      <c r="L200" s="54" t="str">
        <f ca="1">IF(ISERROR(MATCH(ROW($A197),general!$B:$B,0)),"",INDEX(general!O:O,MATCH(ROW($A197),general!$B:$B,0)))</f>
        <v/>
      </c>
      <c r="M200" s="54" t="str">
        <f ca="1">IF(ISERROR(MATCH(ROW($A197),general!$B:$B,0)),"",INDEX(general!P:P,MATCH(ROW($A197),general!$B:$B,0)))</f>
        <v/>
      </c>
      <c r="N200" s="54" t="str">
        <f ca="1">IF(ISERROR(MATCH(ROW($A197),general!$B:$B,0)),"",INDEX(general!Q:Q,MATCH(ROW($A197),general!$B:$B,0)))</f>
        <v/>
      </c>
      <c r="O200" s="54" t="str">
        <f ca="1">IF(ISERROR(MATCH(ROW($A197),general!$B:$B,0)),"",INDEX(general!R:R,MATCH(ROW($A197),general!$B:$B,0)))</f>
        <v/>
      </c>
    </row>
    <row r="201" spans="1:15" ht="48">
      <c r="A201" s="9" t="str">
        <f ca="1">+IF(C201="","",SUBTOTAL(3,$C$4:C201))</f>
        <v/>
      </c>
      <c r="B201" s="54" t="str">
        <f ca="1">IF(ISERROR(MATCH(ROW($A198),general!$B:$B,0)),"",INDEX(general!E:E,MATCH(ROW($A198),general!$B:$B,0)))</f>
        <v/>
      </c>
      <c r="C201" s="54" t="str">
        <f ca="1">IF(ISERROR(MATCH(ROW($A198),general!$B:$B,0)),"",INDEX(general!F:F,MATCH(ROW($A198),general!$B:$B,0)))</f>
        <v/>
      </c>
      <c r="D201" s="54" t="str">
        <f ca="1">IF(ISERROR(MATCH(ROW($A198),general!$B:$B,0)),"",INDEX(general!G:G,MATCH(ROW($A198),general!$B:$B,0)))</f>
        <v/>
      </c>
      <c r="E201" s="54" t="str">
        <f ca="1">IF(ISERROR(MATCH(ROW($A198),general!$B:$B,0)),"",INDEX(general!H:H,MATCH(ROW($A198),general!$B:$B,0)))</f>
        <v/>
      </c>
      <c r="F201" s="54" t="str">
        <f ca="1">IF(ISERROR(MATCH(ROW($A198),general!$B:$B,0)),"",INDEX(general!I:I,MATCH(ROW($A198),general!$B:$B,0)))</f>
        <v/>
      </c>
      <c r="G201" s="54" t="str">
        <f ca="1">IF(ISERROR(MATCH(ROW($A198),general!$B:$B,0)),"",INDEX(general!J:J,MATCH(ROW($A198),general!$B:$B,0)))</f>
        <v/>
      </c>
      <c r="H201" s="54" t="str">
        <f ca="1">IF(ISERROR(MATCH(ROW($A198),general!$B:$B,0)),"",INDEX(general!K:K,MATCH(ROW($A198),general!$B:$B,0)))</f>
        <v/>
      </c>
      <c r="I201" s="54" t="str">
        <f ca="1">IF(ISERROR(MATCH(ROW($A198),general!$B:$B,0)),"",INDEX(general!L:L,MATCH(ROW($A198),general!$B:$B,0)))</f>
        <v/>
      </c>
      <c r="J201" s="54" t="str">
        <f ca="1">IF(ISERROR(MATCH(ROW($A198),general!$B:$B,0)),"",INDEX(general!M:M,MATCH(ROW($A198),general!$B:$B,0)))</f>
        <v/>
      </c>
      <c r="K201" s="54" t="str">
        <f ca="1">IF(ISERROR(MATCH(ROW($A198),general!$B:$B,0)),"",INDEX(general!N:N,MATCH(ROW($A198),general!$B:$B,0)))</f>
        <v/>
      </c>
      <c r="L201" s="54" t="str">
        <f ca="1">IF(ISERROR(MATCH(ROW($A198),general!$B:$B,0)),"",INDEX(general!O:O,MATCH(ROW($A198),general!$B:$B,0)))</f>
        <v/>
      </c>
      <c r="M201" s="54" t="str">
        <f ca="1">IF(ISERROR(MATCH(ROW($A198),general!$B:$B,0)),"",INDEX(general!P:P,MATCH(ROW($A198),general!$B:$B,0)))</f>
        <v/>
      </c>
      <c r="N201" s="54" t="str">
        <f ca="1">IF(ISERROR(MATCH(ROW($A198),general!$B:$B,0)),"",INDEX(general!Q:Q,MATCH(ROW($A198),general!$B:$B,0)))</f>
        <v/>
      </c>
      <c r="O201" s="54" t="str">
        <f ca="1">IF(ISERROR(MATCH(ROW($A198),general!$B:$B,0)),"",INDEX(general!R:R,MATCH(ROW($A198),general!$B:$B,0)))</f>
        <v/>
      </c>
    </row>
    <row r="202" spans="1:15" ht="48">
      <c r="A202" s="9" t="str">
        <f ca="1">+IF(C202="","",SUBTOTAL(3,$C$4:C202))</f>
        <v/>
      </c>
      <c r="B202" s="54" t="str">
        <f ca="1">IF(ISERROR(MATCH(ROW($A199),general!$B:$B,0)),"",INDEX(general!E:E,MATCH(ROW($A199),general!$B:$B,0)))</f>
        <v/>
      </c>
      <c r="C202" s="54" t="str">
        <f ca="1">IF(ISERROR(MATCH(ROW($A199),general!$B:$B,0)),"",INDEX(general!F:F,MATCH(ROW($A199),general!$B:$B,0)))</f>
        <v/>
      </c>
      <c r="D202" s="54" t="str">
        <f ca="1">IF(ISERROR(MATCH(ROW($A199),general!$B:$B,0)),"",INDEX(general!G:G,MATCH(ROW($A199),general!$B:$B,0)))</f>
        <v/>
      </c>
      <c r="E202" s="54" t="str">
        <f ca="1">IF(ISERROR(MATCH(ROW($A199),general!$B:$B,0)),"",INDEX(general!H:H,MATCH(ROW($A199),general!$B:$B,0)))</f>
        <v/>
      </c>
      <c r="F202" s="54" t="str">
        <f ca="1">IF(ISERROR(MATCH(ROW($A199),general!$B:$B,0)),"",INDEX(general!I:I,MATCH(ROW($A199),general!$B:$B,0)))</f>
        <v/>
      </c>
      <c r="G202" s="54" t="str">
        <f ca="1">IF(ISERROR(MATCH(ROW($A199),general!$B:$B,0)),"",INDEX(general!J:J,MATCH(ROW($A199),general!$B:$B,0)))</f>
        <v/>
      </c>
      <c r="H202" s="54" t="str">
        <f ca="1">IF(ISERROR(MATCH(ROW($A199),general!$B:$B,0)),"",INDEX(general!K:K,MATCH(ROW($A199),general!$B:$B,0)))</f>
        <v/>
      </c>
      <c r="I202" s="54" t="str">
        <f ca="1">IF(ISERROR(MATCH(ROW($A199),general!$B:$B,0)),"",INDEX(general!L:L,MATCH(ROW($A199),general!$B:$B,0)))</f>
        <v/>
      </c>
      <c r="J202" s="54" t="str">
        <f ca="1">IF(ISERROR(MATCH(ROW($A199),general!$B:$B,0)),"",INDEX(general!M:M,MATCH(ROW($A199),general!$B:$B,0)))</f>
        <v/>
      </c>
      <c r="K202" s="54" t="str">
        <f ca="1">IF(ISERROR(MATCH(ROW($A199),general!$B:$B,0)),"",INDEX(general!N:N,MATCH(ROW($A199),general!$B:$B,0)))</f>
        <v/>
      </c>
      <c r="L202" s="54" t="str">
        <f ca="1">IF(ISERROR(MATCH(ROW($A199),general!$B:$B,0)),"",INDEX(general!O:O,MATCH(ROW($A199),general!$B:$B,0)))</f>
        <v/>
      </c>
      <c r="M202" s="54" t="str">
        <f ca="1">IF(ISERROR(MATCH(ROW($A199),general!$B:$B,0)),"",INDEX(general!P:P,MATCH(ROW($A199),general!$B:$B,0)))</f>
        <v/>
      </c>
      <c r="N202" s="54" t="str">
        <f ca="1">IF(ISERROR(MATCH(ROW($A199),general!$B:$B,0)),"",INDEX(general!Q:Q,MATCH(ROW($A199),general!$B:$B,0)))</f>
        <v/>
      </c>
      <c r="O202" s="54" t="str">
        <f ca="1">IF(ISERROR(MATCH(ROW($A199),general!$B:$B,0)),"",INDEX(general!R:R,MATCH(ROW($A199),general!$B:$B,0)))</f>
        <v/>
      </c>
    </row>
    <row r="203" spans="1:15" ht="48">
      <c r="A203" s="9" t="str">
        <f ca="1">+IF(C203="","",SUBTOTAL(3,$C$4:C203))</f>
        <v/>
      </c>
      <c r="B203" s="54" t="str">
        <f ca="1">IF(ISERROR(MATCH(ROW($A200),general!$B:$B,0)),"",INDEX(general!E:E,MATCH(ROW($A200),general!$B:$B,0)))</f>
        <v/>
      </c>
      <c r="C203" s="54" t="str">
        <f ca="1">IF(ISERROR(MATCH(ROW($A200),general!$B:$B,0)),"",INDEX(general!F:F,MATCH(ROW($A200),general!$B:$B,0)))</f>
        <v/>
      </c>
      <c r="D203" s="54" t="str">
        <f ca="1">IF(ISERROR(MATCH(ROW($A200),general!$B:$B,0)),"",INDEX(general!G:G,MATCH(ROW($A200),general!$B:$B,0)))</f>
        <v/>
      </c>
      <c r="E203" s="54" t="str">
        <f ca="1">IF(ISERROR(MATCH(ROW($A200),general!$B:$B,0)),"",INDEX(general!H:H,MATCH(ROW($A200),general!$B:$B,0)))</f>
        <v/>
      </c>
      <c r="F203" s="54" t="str">
        <f ca="1">IF(ISERROR(MATCH(ROW($A200),general!$B:$B,0)),"",INDEX(general!I:I,MATCH(ROW($A200),general!$B:$B,0)))</f>
        <v/>
      </c>
      <c r="G203" s="54" t="str">
        <f ca="1">IF(ISERROR(MATCH(ROW($A200),general!$B:$B,0)),"",INDEX(general!J:J,MATCH(ROW($A200),general!$B:$B,0)))</f>
        <v/>
      </c>
      <c r="H203" s="54" t="str">
        <f ca="1">IF(ISERROR(MATCH(ROW($A200),general!$B:$B,0)),"",INDEX(general!K:K,MATCH(ROW($A200),general!$B:$B,0)))</f>
        <v/>
      </c>
      <c r="I203" s="54" t="str">
        <f ca="1">IF(ISERROR(MATCH(ROW($A200),general!$B:$B,0)),"",INDEX(general!L:L,MATCH(ROW($A200),general!$B:$B,0)))</f>
        <v/>
      </c>
      <c r="J203" s="54" t="str">
        <f ca="1">IF(ISERROR(MATCH(ROW($A200),general!$B:$B,0)),"",INDEX(general!M:M,MATCH(ROW($A200),general!$B:$B,0)))</f>
        <v/>
      </c>
      <c r="K203" s="54" t="str">
        <f ca="1">IF(ISERROR(MATCH(ROW($A200),general!$B:$B,0)),"",INDEX(general!N:N,MATCH(ROW($A200),general!$B:$B,0)))</f>
        <v/>
      </c>
      <c r="L203" s="54" t="str">
        <f ca="1">IF(ISERROR(MATCH(ROW($A200),general!$B:$B,0)),"",INDEX(general!O:O,MATCH(ROW($A200),general!$B:$B,0)))</f>
        <v/>
      </c>
      <c r="M203" s="54" t="str">
        <f ca="1">IF(ISERROR(MATCH(ROW($A200),general!$B:$B,0)),"",INDEX(general!P:P,MATCH(ROW($A200),general!$B:$B,0)))</f>
        <v/>
      </c>
      <c r="N203" s="54" t="str">
        <f ca="1">IF(ISERROR(MATCH(ROW($A200),general!$B:$B,0)),"",INDEX(general!Q:Q,MATCH(ROW($A200),general!$B:$B,0)))</f>
        <v/>
      </c>
      <c r="O203" s="54" t="str">
        <f ca="1">IF(ISERROR(MATCH(ROW($A200),general!$B:$B,0)),"",INDEX(general!R:R,MATCH(ROW($A200),general!$B:$B,0)))</f>
        <v/>
      </c>
    </row>
    <row r="204" spans="1:15" ht="48">
      <c r="A204" s="9" t="str">
        <f ca="1">+IF(C204="","",SUBTOTAL(3,$C$4:C204))</f>
        <v/>
      </c>
      <c r="B204" s="54" t="str">
        <f ca="1">IF(ISERROR(MATCH(ROW($A201),general!$B:$B,0)),"",INDEX(general!E:E,MATCH(ROW($A201),general!$B:$B,0)))</f>
        <v/>
      </c>
      <c r="C204" s="54" t="str">
        <f ca="1">IF(ISERROR(MATCH(ROW($A201),general!$B:$B,0)),"",INDEX(general!F:F,MATCH(ROW($A201),general!$B:$B,0)))</f>
        <v/>
      </c>
      <c r="D204" s="54" t="str">
        <f ca="1">IF(ISERROR(MATCH(ROW($A201),general!$B:$B,0)),"",INDEX(general!G:G,MATCH(ROW($A201),general!$B:$B,0)))</f>
        <v/>
      </c>
      <c r="E204" s="54" t="str">
        <f ca="1">IF(ISERROR(MATCH(ROW($A201),general!$B:$B,0)),"",INDEX(general!H:H,MATCH(ROW($A201),general!$B:$B,0)))</f>
        <v/>
      </c>
      <c r="F204" s="54" t="str">
        <f ca="1">IF(ISERROR(MATCH(ROW($A201),general!$B:$B,0)),"",INDEX(general!I:I,MATCH(ROW($A201),general!$B:$B,0)))</f>
        <v/>
      </c>
      <c r="G204" s="54" t="str">
        <f ca="1">IF(ISERROR(MATCH(ROW($A201),general!$B:$B,0)),"",INDEX(general!J:J,MATCH(ROW($A201),general!$B:$B,0)))</f>
        <v/>
      </c>
      <c r="H204" s="54" t="str">
        <f ca="1">IF(ISERROR(MATCH(ROW($A201),general!$B:$B,0)),"",INDEX(general!K:K,MATCH(ROW($A201),general!$B:$B,0)))</f>
        <v/>
      </c>
      <c r="I204" s="54" t="str">
        <f ca="1">IF(ISERROR(MATCH(ROW($A201),general!$B:$B,0)),"",INDEX(general!L:L,MATCH(ROW($A201),general!$B:$B,0)))</f>
        <v/>
      </c>
      <c r="J204" s="54" t="str">
        <f ca="1">IF(ISERROR(MATCH(ROW($A201),general!$B:$B,0)),"",INDEX(general!M:M,MATCH(ROW($A201),general!$B:$B,0)))</f>
        <v/>
      </c>
      <c r="K204" s="54" t="str">
        <f ca="1">IF(ISERROR(MATCH(ROW($A201),general!$B:$B,0)),"",INDEX(general!N:N,MATCH(ROW($A201),general!$B:$B,0)))</f>
        <v/>
      </c>
      <c r="L204" s="54" t="str">
        <f ca="1">IF(ISERROR(MATCH(ROW($A201),general!$B:$B,0)),"",INDEX(general!O:O,MATCH(ROW($A201),general!$B:$B,0)))</f>
        <v/>
      </c>
      <c r="M204" s="54" t="str">
        <f ca="1">IF(ISERROR(MATCH(ROW($A201),general!$B:$B,0)),"",INDEX(general!P:P,MATCH(ROW($A201),general!$B:$B,0)))</f>
        <v/>
      </c>
      <c r="N204" s="54" t="str">
        <f ca="1">IF(ISERROR(MATCH(ROW($A201),general!$B:$B,0)),"",INDEX(general!Q:Q,MATCH(ROW($A201),general!$B:$B,0)))</f>
        <v/>
      </c>
      <c r="O204" s="54" t="str">
        <f ca="1">IF(ISERROR(MATCH(ROW($A201),general!$B:$B,0)),"",INDEX(general!R:R,MATCH(ROW($A201),general!$B:$B,0)))</f>
        <v/>
      </c>
    </row>
    <row r="205" spans="1:15" ht="48">
      <c r="A205" s="9" t="str">
        <f ca="1">+IF(C205="","",SUBTOTAL(3,$C$4:C205))</f>
        <v/>
      </c>
      <c r="B205" s="54" t="str">
        <f ca="1">IF(ISERROR(MATCH(ROW($A202),general!$B:$B,0)),"",INDEX(general!E:E,MATCH(ROW($A202),general!$B:$B,0)))</f>
        <v/>
      </c>
      <c r="C205" s="54" t="str">
        <f ca="1">IF(ISERROR(MATCH(ROW($A202),general!$B:$B,0)),"",INDEX(general!F:F,MATCH(ROW($A202),general!$B:$B,0)))</f>
        <v/>
      </c>
      <c r="D205" s="54" t="str">
        <f ca="1">IF(ISERROR(MATCH(ROW($A202),general!$B:$B,0)),"",INDEX(general!G:G,MATCH(ROW($A202),general!$B:$B,0)))</f>
        <v/>
      </c>
      <c r="E205" s="54" t="str">
        <f ca="1">IF(ISERROR(MATCH(ROW($A202),general!$B:$B,0)),"",INDEX(general!H:H,MATCH(ROW($A202),general!$B:$B,0)))</f>
        <v/>
      </c>
      <c r="F205" s="54" t="str">
        <f ca="1">IF(ISERROR(MATCH(ROW($A202),general!$B:$B,0)),"",INDEX(general!I:I,MATCH(ROW($A202),general!$B:$B,0)))</f>
        <v/>
      </c>
      <c r="G205" s="54" t="str">
        <f ca="1">IF(ISERROR(MATCH(ROW($A202),general!$B:$B,0)),"",INDEX(general!J:J,MATCH(ROW($A202),general!$B:$B,0)))</f>
        <v/>
      </c>
      <c r="H205" s="54" t="str">
        <f ca="1">IF(ISERROR(MATCH(ROW($A202),general!$B:$B,0)),"",INDEX(general!K:K,MATCH(ROW($A202),general!$B:$B,0)))</f>
        <v/>
      </c>
      <c r="I205" s="54" t="str">
        <f ca="1">IF(ISERROR(MATCH(ROW($A202),general!$B:$B,0)),"",INDEX(general!L:L,MATCH(ROW($A202),general!$B:$B,0)))</f>
        <v/>
      </c>
      <c r="J205" s="54" t="str">
        <f ca="1">IF(ISERROR(MATCH(ROW($A202),general!$B:$B,0)),"",INDEX(general!M:M,MATCH(ROW($A202),general!$B:$B,0)))</f>
        <v/>
      </c>
      <c r="K205" s="54" t="str">
        <f ca="1">IF(ISERROR(MATCH(ROW($A202),general!$B:$B,0)),"",INDEX(general!N:N,MATCH(ROW($A202),general!$B:$B,0)))</f>
        <v/>
      </c>
      <c r="L205" s="54" t="str">
        <f ca="1">IF(ISERROR(MATCH(ROW($A202),general!$B:$B,0)),"",INDEX(general!O:O,MATCH(ROW($A202),general!$B:$B,0)))</f>
        <v/>
      </c>
      <c r="M205" s="54" t="str">
        <f ca="1">IF(ISERROR(MATCH(ROW($A202),general!$B:$B,0)),"",INDEX(general!P:P,MATCH(ROW($A202),general!$B:$B,0)))</f>
        <v/>
      </c>
      <c r="N205" s="54" t="str">
        <f ca="1">IF(ISERROR(MATCH(ROW($A202),general!$B:$B,0)),"",INDEX(general!Q:Q,MATCH(ROW($A202),general!$B:$B,0)))</f>
        <v/>
      </c>
      <c r="O205" s="54" t="str">
        <f ca="1">IF(ISERROR(MATCH(ROW($A202),general!$B:$B,0)),"",INDEX(general!R:R,MATCH(ROW($A202),general!$B:$B,0)))</f>
        <v/>
      </c>
    </row>
    <row r="206" spans="1:15" ht="48">
      <c r="A206" s="9" t="str">
        <f ca="1">+IF(C206="","",SUBTOTAL(3,$C$4:C206))</f>
        <v/>
      </c>
      <c r="B206" s="54" t="str">
        <f ca="1">IF(ISERROR(MATCH(ROW($A203),general!$B:$B,0)),"",INDEX(general!E:E,MATCH(ROW($A203),general!$B:$B,0)))</f>
        <v/>
      </c>
      <c r="C206" s="54" t="str">
        <f ca="1">IF(ISERROR(MATCH(ROW($A203),general!$B:$B,0)),"",INDEX(general!F:F,MATCH(ROW($A203),general!$B:$B,0)))</f>
        <v/>
      </c>
      <c r="D206" s="54" t="str">
        <f ca="1">IF(ISERROR(MATCH(ROW($A203),general!$B:$B,0)),"",INDEX(general!G:G,MATCH(ROW($A203),general!$B:$B,0)))</f>
        <v/>
      </c>
      <c r="E206" s="54" t="str">
        <f ca="1">IF(ISERROR(MATCH(ROW($A203),general!$B:$B,0)),"",INDEX(general!H:H,MATCH(ROW($A203),general!$B:$B,0)))</f>
        <v/>
      </c>
      <c r="F206" s="54" t="str">
        <f ca="1">IF(ISERROR(MATCH(ROW($A203),general!$B:$B,0)),"",INDEX(general!I:I,MATCH(ROW($A203),general!$B:$B,0)))</f>
        <v/>
      </c>
      <c r="G206" s="54" t="str">
        <f ca="1">IF(ISERROR(MATCH(ROW($A203),general!$B:$B,0)),"",INDEX(general!J:J,MATCH(ROW($A203),general!$B:$B,0)))</f>
        <v/>
      </c>
      <c r="H206" s="54" t="str">
        <f ca="1">IF(ISERROR(MATCH(ROW($A203),general!$B:$B,0)),"",INDEX(general!K:K,MATCH(ROW($A203),general!$B:$B,0)))</f>
        <v/>
      </c>
      <c r="I206" s="54" t="str">
        <f ca="1">IF(ISERROR(MATCH(ROW($A203),general!$B:$B,0)),"",INDEX(general!L:L,MATCH(ROW($A203),general!$B:$B,0)))</f>
        <v/>
      </c>
      <c r="J206" s="54" t="str">
        <f ca="1">IF(ISERROR(MATCH(ROW($A203),general!$B:$B,0)),"",INDEX(general!M:M,MATCH(ROW($A203),general!$B:$B,0)))</f>
        <v/>
      </c>
      <c r="K206" s="54" t="str">
        <f ca="1">IF(ISERROR(MATCH(ROW($A203),general!$B:$B,0)),"",INDEX(general!N:N,MATCH(ROW($A203),general!$B:$B,0)))</f>
        <v/>
      </c>
      <c r="L206" s="54" t="str">
        <f ca="1">IF(ISERROR(MATCH(ROW($A203),general!$B:$B,0)),"",INDEX(general!O:O,MATCH(ROW($A203),general!$B:$B,0)))</f>
        <v/>
      </c>
      <c r="M206" s="54" t="str">
        <f ca="1">IF(ISERROR(MATCH(ROW($A203),general!$B:$B,0)),"",INDEX(general!P:P,MATCH(ROW($A203),general!$B:$B,0)))</f>
        <v/>
      </c>
      <c r="N206" s="54" t="str">
        <f ca="1">IF(ISERROR(MATCH(ROW($A203),general!$B:$B,0)),"",INDEX(general!Q:Q,MATCH(ROW($A203),general!$B:$B,0)))</f>
        <v/>
      </c>
      <c r="O206" s="54" t="str">
        <f ca="1">IF(ISERROR(MATCH(ROW($A203),general!$B:$B,0)),"",INDEX(general!R:R,MATCH(ROW($A203),general!$B:$B,0)))</f>
        <v/>
      </c>
    </row>
    <row r="207" spans="1:15" ht="48">
      <c r="A207" s="9" t="str">
        <f ca="1">+IF(C207="","",SUBTOTAL(3,$C$4:C207))</f>
        <v/>
      </c>
      <c r="B207" s="54" t="str">
        <f ca="1">IF(ISERROR(MATCH(ROW($A204),general!$B:$B,0)),"",INDEX(general!E:E,MATCH(ROW($A204),general!$B:$B,0)))</f>
        <v/>
      </c>
      <c r="C207" s="54" t="str">
        <f ca="1">IF(ISERROR(MATCH(ROW($A204),general!$B:$B,0)),"",INDEX(general!F:F,MATCH(ROW($A204),general!$B:$B,0)))</f>
        <v/>
      </c>
      <c r="D207" s="54" t="str">
        <f ca="1">IF(ISERROR(MATCH(ROW($A204),general!$B:$B,0)),"",INDEX(general!G:G,MATCH(ROW($A204),general!$B:$B,0)))</f>
        <v/>
      </c>
      <c r="E207" s="54" t="str">
        <f ca="1">IF(ISERROR(MATCH(ROW($A204),general!$B:$B,0)),"",INDEX(general!H:H,MATCH(ROW($A204),general!$B:$B,0)))</f>
        <v/>
      </c>
      <c r="F207" s="54" t="str">
        <f ca="1">IF(ISERROR(MATCH(ROW($A204),general!$B:$B,0)),"",INDEX(general!I:I,MATCH(ROW($A204),general!$B:$B,0)))</f>
        <v/>
      </c>
      <c r="G207" s="54" t="str">
        <f ca="1">IF(ISERROR(MATCH(ROW($A204),general!$B:$B,0)),"",INDEX(general!J:J,MATCH(ROW($A204),general!$B:$B,0)))</f>
        <v/>
      </c>
      <c r="H207" s="54" t="str">
        <f ca="1">IF(ISERROR(MATCH(ROW($A204),general!$B:$B,0)),"",INDEX(general!K:K,MATCH(ROW($A204),general!$B:$B,0)))</f>
        <v/>
      </c>
      <c r="I207" s="54" t="str">
        <f ca="1">IF(ISERROR(MATCH(ROW($A204),general!$B:$B,0)),"",INDEX(general!L:L,MATCH(ROW($A204),general!$B:$B,0)))</f>
        <v/>
      </c>
      <c r="J207" s="54" t="str">
        <f ca="1">IF(ISERROR(MATCH(ROW($A204),general!$B:$B,0)),"",INDEX(general!M:M,MATCH(ROW($A204),general!$B:$B,0)))</f>
        <v/>
      </c>
      <c r="K207" s="54" t="str">
        <f ca="1">IF(ISERROR(MATCH(ROW($A204),general!$B:$B,0)),"",INDEX(general!N:N,MATCH(ROW($A204),general!$B:$B,0)))</f>
        <v/>
      </c>
      <c r="L207" s="54" t="str">
        <f ca="1">IF(ISERROR(MATCH(ROW($A204),general!$B:$B,0)),"",INDEX(general!O:O,MATCH(ROW($A204),general!$B:$B,0)))</f>
        <v/>
      </c>
      <c r="M207" s="54" t="str">
        <f ca="1">IF(ISERROR(MATCH(ROW($A204),general!$B:$B,0)),"",INDEX(general!P:P,MATCH(ROW($A204),general!$B:$B,0)))</f>
        <v/>
      </c>
      <c r="N207" s="54" t="str">
        <f ca="1">IF(ISERROR(MATCH(ROW($A204),general!$B:$B,0)),"",INDEX(general!Q:Q,MATCH(ROW($A204),general!$B:$B,0)))</f>
        <v/>
      </c>
      <c r="O207" s="54" t="str">
        <f ca="1">IF(ISERROR(MATCH(ROW($A204),general!$B:$B,0)),"",INDEX(general!R:R,MATCH(ROW($A204),general!$B:$B,0)))</f>
        <v/>
      </c>
    </row>
    <row r="208" spans="1:15" ht="48">
      <c r="A208" s="9" t="str">
        <f ca="1">+IF(C208="","",SUBTOTAL(3,$C$4:C208))</f>
        <v/>
      </c>
      <c r="B208" s="54" t="str">
        <f ca="1">IF(ISERROR(MATCH(ROW($A205),general!$B:$B,0)),"",INDEX(general!E:E,MATCH(ROW($A205),general!$B:$B,0)))</f>
        <v/>
      </c>
      <c r="C208" s="54" t="str">
        <f ca="1">IF(ISERROR(MATCH(ROW($A205),general!$B:$B,0)),"",INDEX(general!F:F,MATCH(ROW($A205),general!$B:$B,0)))</f>
        <v/>
      </c>
      <c r="D208" s="54" t="str">
        <f ca="1">IF(ISERROR(MATCH(ROW($A205),general!$B:$B,0)),"",INDEX(general!G:G,MATCH(ROW($A205),general!$B:$B,0)))</f>
        <v/>
      </c>
      <c r="E208" s="54" t="str">
        <f ca="1">IF(ISERROR(MATCH(ROW($A205),general!$B:$B,0)),"",INDEX(general!H:H,MATCH(ROW($A205),general!$B:$B,0)))</f>
        <v/>
      </c>
      <c r="F208" s="54" t="str">
        <f ca="1">IF(ISERROR(MATCH(ROW($A205),general!$B:$B,0)),"",INDEX(general!I:I,MATCH(ROW($A205),general!$B:$B,0)))</f>
        <v/>
      </c>
      <c r="G208" s="54" t="str">
        <f ca="1">IF(ISERROR(MATCH(ROW($A205),general!$B:$B,0)),"",INDEX(general!J:J,MATCH(ROW($A205),general!$B:$B,0)))</f>
        <v/>
      </c>
      <c r="H208" s="54" t="str">
        <f ca="1">IF(ISERROR(MATCH(ROW($A205),general!$B:$B,0)),"",INDEX(general!K:K,MATCH(ROW($A205),general!$B:$B,0)))</f>
        <v/>
      </c>
      <c r="I208" s="54" t="str">
        <f ca="1">IF(ISERROR(MATCH(ROW($A205),general!$B:$B,0)),"",INDEX(general!L:L,MATCH(ROW($A205),general!$B:$B,0)))</f>
        <v/>
      </c>
      <c r="J208" s="54" t="str">
        <f ca="1">IF(ISERROR(MATCH(ROW($A205),general!$B:$B,0)),"",INDEX(general!M:M,MATCH(ROW($A205),general!$B:$B,0)))</f>
        <v/>
      </c>
      <c r="K208" s="54" t="str">
        <f ca="1">IF(ISERROR(MATCH(ROW($A205),general!$B:$B,0)),"",INDEX(general!N:N,MATCH(ROW($A205),general!$B:$B,0)))</f>
        <v/>
      </c>
      <c r="L208" s="54" t="str">
        <f ca="1">IF(ISERROR(MATCH(ROW($A205),general!$B:$B,0)),"",INDEX(general!O:O,MATCH(ROW($A205),general!$B:$B,0)))</f>
        <v/>
      </c>
      <c r="M208" s="54" t="str">
        <f ca="1">IF(ISERROR(MATCH(ROW($A205),general!$B:$B,0)),"",INDEX(general!P:P,MATCH(ROW($A205),general!$B:$B,0)))</f>
        <v/>
      </c>
      <c r="N208" s="54" t="str">
        <f ca="1">IF(ISERROR(MATCH(ROW($A205),general!$B:$B,0)),"",INDEX(general!Q:Q,MATCH(ROW($A205),general!$B:$B,0)))</f>
        <v/>
      </c>
      <c r="O208" s="54" t="str">
        <f ca="1">IF(ISERROR(MATCH(ROW($A205),general!$B:$B,0)),"",INDEX(general!R:R,MATCH(ROW($A205),general!$B:$B,0)))</f>
        <v/>
      </c>
    </row>
    <row r="209" spans="1:15" ht="48">
      <c r="A209" s="9" t="str">
        <f ca="1">+IF(C209="","",SUBTOTAL(3,$C$4:C209))</f>
        <v/>
      </c>
      <c r="B209" s="54" t="str">
        <f ca="1">IF(ISERROR(MATCH(ROW($A206),general!$B:$B,0)),"",INDEX(general!E:E,MATCH(ROW($A206),general!$B:$B,0)))</f>
        <v/>
      </c>
      <c r="C209" s="54" t="str">
        <f ca="1">IF(ISERROR(MATCH(ROW($A206),general!$B:$B,0)),"",INDEX(general!F:F,MATCH(ROW($A206),general!$B:$B,0)))</f>
        <v/>
      </c>
      <c r="D209" s="54" t="str">
        <f ca="1">IF(ISERROR(MATCH(ROW($A206),general!$B:$B,0)),"",INDEX(general!G:G,MATCH(ROW($A206),general!$B:$B,0)))</f>
        <v/>
      </c>
      <c r="E209" s="54" t="str">
        <f ca="1">IF(ISERROR(MATCH(ROW($A206),general!$B:$B,0)),"",INDEX(general!H:H,MATCH(ROW($A206),general!$B:$B,0)))</f>
        <v/>
      </c>
      <c r="F209" s="54" t="str">
        <f ca="1">IF(ISERROR(MATCH(ROW($A206),general!$B:$B,0)),"",INDEX(general!I:I,MATCH(ROW($A206),general!$B:$B,0)))</f>
        <v/>
      </c>
      <c r="G209" s="54" t="str">
        <f ca="1">IF(ISERROR(MATCH(ROW($A206),general!$B:$B,0)),"",INDEX(general!J:J,MATCH(ROW($A206),general!$B:$B,0)))</f>
        <v/>
      </c>
      <c r="H209" s="54" t="str">
        <f ca="1">IF(ISERROR(MATCH(ROW($A206),general!$B:$B,0)),"",INDEX(general!K:K,MATCH(ROW($A206),general!$B:$B,0)))</f>
        <v/>
      </c>
      <c r="I209" s="54" t="str">
        <f ca="1">IF(ISERROR(MATCH(ROW($A206),general!$B:$B,0)),"",INDEX(general!L:L,MATCH(ROW($A206),general!$B:$B,0)))</f>
        <v/>
      </c>
      <c r="J209" s="54" t="str">
        <f ca="1">IF(ISERROR(MATCH(ROW($A206),general!$B:$B,0)),"",INDEX(general!M:M,MATCH(ROW($A206),general!$B:$B,0)))</f>
        <v/>
      </c>
      <c r="K209" s="54" t="str">
        <f ca="1">IF(ISERROR(MATCH(ROW($A206),general!$B:$B,0)),"",INDEX(general!N:N,MATCH(ROW($A206),general!$B:$B,0)))</f>
        <v/>
      </c>
      <c r="L209" s="54" t="str">
        <f ca="1">IF(ISERROR(MATCH(ROW($A206),general!$B:$B,0)),"",INDEX(general!O:O,MATCH(ROW($A206),general!$B:$B,0)))</f>
        <v/>
      </c>
      <c r="M209" s="54" t="str">
        <f ca="1">IF(ISERROR(MATCH(ROW($A206),general!$B:$B,0)),"",INDEX(general!P:P,MATCH(ROW($A206),general!$B:$B,0)))</f>
        <v/>
      </c>
      <c r="N209" s="54" t="str">
        <f ca="1">IF(ISERROR(MATCH(ROW($A206),general!$B:$B,0)),"",INDEX(general!Q:Q,MATCH(ROW($A206),general!$B:$B,0)))</f>
        <v/>
      </c>
      <c r="O209" s="54" t="str">
        <f ca="1">IF(ISERROR(MATCH(ROW($A206),general!$B:$B,0)),"",INDEX(general!R:R,MATCH(ROW($A206),general!$B:$B,0)))</f>
        <v/>
      </c>
    </row>
    <row r="210" spans="1:15" ht="48">
      <c r="A210" s="9" t="str">
        <f ca="1">+IF(C210="","",SUBTOTAL(3,$C$4:C210))</f>
        <v/>
      </c>
      <c r="B210" s="54" t="str">
        <f ca="1">IF(ISERROR(MATCH(ROW($A207),general!$B:$B,0)),"",INDEX(general!E:E,MATCH(ROW($A207),general!$B:$B,0)))</f>
        <v/>
      </c>
      <c r="C210" s="54" t="str">
        <f ca="1">IF(ISERROR(MATCH(ROW($A207),general!$B:$B,0)),"",INDEX(general!F:F,MATCH(ROW($A207),general!$B:$B,0)))</f>
        <v/>
      </c>
      <c r="D210" s="54" t="str">
        <f ca="1">IF(ISERROR(MATCH(ROW($A207),general!$B:$B,0)),"",INDEX(general!G:G,MATCH(ROW($A207),general!$B:$B,0)))</f>
        <v/>
      </c>
      <c r="E210" s="54" t="str">
        <f ca="1">IF(ISERROR(MATCH(ROW($A207),general!$B:$B,0)),"",INDEX(general!H:H,MATCH(ROW($A207),general!$B:$B,0)))</f>
        <v/>
      </c>
      <c r="F210" s="54" t="str">
        <f ca="1">IF(ISERROR(MATCH(ROW($A207),general!$B:$B,0)),"",INDEX(general!I:I,MATCH(ROW($A207),general!$B:$B,0)))</f>
        <v/>
      </c>
      <c r="G210" s="54" t="str">
        <f ca="1">IF(ISERROR(MATCH(ROW($A207),general!$B:$B,0)),"",INDEX(general!J:J,MATCH(ROW($A207),general!$B:$B,0)))</f>
        <v/>
      </c>
      <c r="H210" s="54" t="str">
        <f ca="1">IF(ISERROR(MATCH(ROW($A207),general!$B:$B,0)),"",INDEX(general!K:K,MATCH(ROW($A207),general!$B:$B,0)))</f>
        <v/>
      </c>
      <c r="I210" s="54" t="str">
        <f ca="1">IF(ISERROR(MATCH(ROW($A207),general!$B:$B,0)),"",INDEX(general!L:L,MATCH(ROW($A207),general!$B:$B,0)))</f>
        <v/>
      </c>
      <c r="J210" s="54" t="str">
        <f ca="1">IF(ISERROR(MATCH(ROW($A207),general!$B:$B,0)),"",INDEX(general!M:M,MATCH(ROW($A207),general!$B:$B,0)))</f>
        <v/>
      </c>
      <c r="K210" s="54" t="str">
        <f ca="1">IF(ISERROR(MATCH(ROW($A207),general!$B:$B,0)),"",INDEX(general!N:N,MATCH(ROW($A207),general!$B:$B,0)))</f>
        <v/>
      </c>
      <c r="L210" s="54" t="str">
        <f ca="1">IF(ISERROR(MATCH(ROW($A207),general!$B:$B,0)),"",INDEX(general!O:O,MATCH(ROW($A207),general!$B:$B,0)))</f>
        <v/>
      </c>
      <c r="M210" s="54" t="str">
        <f ca="1">IF(ISERROR(MATCH(ROW($A207),general!$B:$B,0)),"",INDEX(general!P:P,MATCH(ROW($A207),general!$B:$B,0)))</f>
        <v/>
      </c>
      <c r="N210" s="54" t="str">
        <f ca="1">IF(ISERROR(MATCH(ROW($A207),general!$B:$B,0)),"",INDEX(general!Q:Q,MATCH(ROW($A207),general!$B:$B,0)))</f>
        <v/>
      </c>
      <c r="O210" s="54" t="str">
        <f ca="1">IF(ISERROR(MATCH(ROW($A207),general!$B:$B,0)),"",INDEX(general!R:R,MATCH(ROW($A207),general!$B:$B,0)))</f>
        <v/>
      </c>
    </row>
    <row r="211" spans="1:15" ht="48">
      <c r="A211" s="9" t="str">
        <f ca="1">+IF(C211="","",SUBTOTAL(3,$C$4:C211))</f>
        <v/>
      </c>
      <c r="B211" s="54" t="str">
        <f ca="1">IF(ISERROR(MATCH(ROW($A208),general!$B:$B,0)),"",INDEX(general!E:E,MATCH(ROW($A208),general!$B:$B,0)))</f>
        <v/>
      </c>
      <c r="C211" s="54" t="str">
        <f ca="1">IF(ISERROR(MATCH(ROW($A208),general!$B:$B,0)),"",INDEX(general!F:F,MATCH(ROW($A208),general!$B:$B,0)))</f>
        <v/>
      </c>
      <c r="D211" s="54" t="str">
        <f ca="1">IF(ISERROR(MATCH(ROW($A208),general!$B:$B,0)),"",INDEX(general!G:G,MATCH(ROW($A208),general!$B:$B,0)))</f>
        <v/>
      </c>
      <c r="E211" s="54" t="str">
        <f ca="1">IF(ISERROR(MATCH(ROW($A208),general!$B:$B,0)),"",INDEX(general!H:H,MATCH(ROW($A208),general!$B:$B,0)))</f>
        <v/>
      </c>
      <c r="F211" s="54" t="str">
        <f ca="1">IF(ISERROR(MATCH(ROW($A208),general!$B:$B,0)),"",INDEX(general!I:I,MATCH(ROW($A208),general!$B:$B,0)))</f>
        <v/>
      </c>
      <c r="G211" s="54" t="str">
        <f ca="1">IF(ISERROR(MATCH(ROW($A208),general!$B:$B,0)),"",INDEX(general!J:J,MATCH(ROW($A208),general!$B:$B,0)))</f>
        <v/>
      </c>
      <c r="H211" s="54" t="str">
        <f ca="1">IF(ISERROR(MATCH(ROW($A208),general!$B:$B,0)),"",INDEX(general!K:K,MATCH(ROW($A208),general!$B:$B,0)))</f>
        <v/>
      </c>
      <c r="I211" s="54" t="str">
        <f ca="1">IF(ISERROR(MATCH(ROW($A208),general!$B:$B,0)),"",INDEX(general!L:L,MATCH(ROW($A208),general!$B:$B,0)))</f>
        <v/>
      </c>
      <c r="J211" s="54" t="str">
        <f ca="1">IF(ISERROR(MATCH(ROW($A208),general!$B:$B,0)),"",INDEX(general!M:M,MATCH(ROW($A208),general!$B:$B,0)))</f>
        <v/>
      </c>
      <c r="K211" s="54" t="str">
        <f ca="1">IF(ISERROR(MATCH(ROW($A208),general!$B:$B,0)),"",INDEX(general!N:N,MATCH(ROW($A208),general!$B:$B,0)))</f>
        <v/>
      </c>
      <c r="L211" s="54" t="str">
        <f ca="1">IF(ISERROR(MATCH(ROW($A208),general!$B:$B,0)),"",INDEX(general!O:O,MATCH(ROW($A208),general!$B:$B,0)))</f>
        <v/>
      </c>
      <c r="M211" s="54" t="str">
        <f ca="1">IF(ISERROR(MATCH(ROW($A208),general!$B:$B,0)),"",INDEX(general!P:P,MATCH(ROW($A208),general!$B:$B,0)))</f>
        <v/>
      </c>
      <c r="N211" s="54" t="str">
        <f ca="1">IF(ISERROR(MATCH(ROW($A208),general!$B:$B,0)),"",INDEX(general!Q:Q,MATCH(ROW($A208),general!$B:$B,0)))</f>
        <v/>
      </c>
      <c r="O211" s="54" t="str">
        <f ca="1">IF(ISERROR(MATCH(ROW($A208),general!$B:$B,0)),"",INDEX(general!R:R,MATCH(ROW($A208),general!$B:$B,0)))</f>
        <v/>
      </c>
    </row>
    <row r="212" spans="1:15" ht="48">
      <c r="A212" s="9" t="str">
        <f ca="1">+IF(C212="","",SUBTOTAL(3,$C$4:C212))</f>
        <v/>
      </c>
      <c r="B212" s="54" t="str">
        <f ca="1">IF(ISERROR(MATCH(ROW($A209),general!$B:$B,0)),"",INDEX(general!E:E,MATCH(ROW($A209),general!$B:$B,0)))</f>
        <v/>
      </c>
      <c r="C212" s="54" t="str">
        <f ca="1">IF(ISERROR(MATCH(ROW($A209),general!$B:$B,0)),"",INDEX(general!F:F,MATCH(ROW($A209),general!$B:$B,0)))</f>
        <v/>
      </c>
      <c r="D212" s="54" t="str">
        <f ca="1">IF(ISERROR(MATCH(ROW($A209),general!$B:$B,0)),"",INDEX(general!G:G,MATCH(ROW($A209),general!$B:$B,0)))</f>
        <v/>
      </c>
      <c r="E212" s="54" t="str">
        <f ca="1">IF(ISERROR(MATCH(ROW($A209),general!$B:$B,0)),"",INDEX(general!H:H,MATCH(ROW($A209),general!$B:$B,0)))</f>
        <v/>
      </c>
      <c r="F212" s="54" t="str">
        <f ca="1">IF(ISERROR(MATCH(ROW($A209),general!$B:$B,0)),"",INDEX(general!I:I,MATCH(ROW($A209),general!$B:$B,0)))</f>
        <v/>
      </c>
      <c r="G212" s="54" t="str">
        <f ca="1">IF(ISERROR(MATCH(ROW($A209),general!$B:$B,0)),"",INDEX(general!J:J,MATCH(ROW($A209),general!$B:$B,0)))</f>
        <v/>
      </c>
      <c r="H212" s="54" t="str">
        <f ca="1">IF(ISERROR(MATCH(ROW($A209),general!$B:$B,0)),"",INDEX(general!K:K,MATCH(ROW($A209),general!$B:$B,0)))</f>
        <v/>
      </c>
      <c r="I212" s="54" t="str">
        <f ca="1">IF(ISERROR(MATCH(ROW($A209),general!$B:$B,0)),"",INDEX(general!L:L,MATCH(ROW($A209),general!$B:$B,0)))</f>
        <v/>
      </c>
      <c r="J212" s="54" t="str">
        <f ca="1">IF(ISERROR(MATCH(ROW($A209),general!$B:$B,0)),"",INDEX(general!M:M,MATCH(ROW($A209),general!$B:$B,0)))</f>
        <v/>
      </c>
      <c r="K212" s="54" t="str">
        <f ca="1">IF(ISERROR(MATCH(ROW($A209),general!$B:$B,0)),"",INDEX(general!N:N,MATCH(ROW($A209),general!$B:$B,0)))</f>
        <v/>
      </c>
      <c r="L212" s="54" t="str">
        <f ca="1">IF(ISERROR(MATCH(ROW($A209),general!$B:$B,0)),"",INDEX(general!O:O,MATCH(ROW($A209),general!$B:$B,0)))</f>
        <v/>
      </c>
      <c r="M212" s="54" t="str">
        <f ca="1">IF(ISERROR(MATCH(ROW($A209),general!$B:$B,0)),"",INDEX(general!P:P,MATCH(ROW($A209),general!$B:$B,0)))</f>
        <v/>
      </c>
      <c r="N212" s="54" t="str">
        <f ca="1">IF(ISERROR(MATCH(ROW($A209),general!$B:$B,0)),"",INDEX(general!Q:Q,MATCH(ROW($A209),general!$B:$B,0)))</f>
        <v/>
      </c>
      <c r="O212" s="54" t="str">
        <f ca="1">IF(ISERROR(MATCH(ROW($A209),general!$B:$B,0)),"",INDEX(general!R:R,MATCH(ROW($A209),general!$B:$B,0)))</f>
        <v/>
      </c>
    </row>
    <row r="213" spans="1:15" ht="48">
      <c r="A213" s="9" t="str">
        <f ca="1">+IF(C213="","",SUBTOTAL(3,$C$4:C213))</f>
        <v/>
      </c>
      <c r="B213" s="54" t="str">
        <f ca="1">IF(ISERROR(MATCH(ROW($A210),general!$B:$B,0)),"",INDEX(general!E:E,MATCH(ROW($A210),general!$B:$B,0)))</f>
        <v/>
      </c>
      <c r="C213" s="54" t="str">
        <f ca="1">IF(ISERROR(MATCH(ROW($A210),general!$B:$B,0)),"",INDEX(general!F:F,MATCH(ROW($A210),general!$B:$B,0)))</f>
        <v/>
      </c>
      <c r="D213" s="54" t="str">
        <f ca="1">IF(ISERROR(MATCH(ROW($A210),general!$B:$B,0)),"",INDEX(general!G:G,MATCH(ROW($A210),general!$B:$B,0)))</f>
        <v/>
      </c>
      <c r="E213" s="54" t="str">
        <f ca="1">IF(ISERROR(MATCH(ROW($A210),general!$B:$B,0)),"",INDEX(general!H:H,MATCH(ROW($A210),general!$B:$B,0)))</f>
        <v/>
      </c>
      <c r="F213" s="54" t="str">
        <f ca="1">IF(ISERROR(MATCH(ROW($A210),general!$B:$B,0)),"",INDEX(general!I:I,MATCH(ROW($A210),general!$B:$B,0)))</f>
        <v/>
      </c>
      <c r="G213" s="54" t="str">
        <f ca="1">IF(ISERROR(MATCH(ROW($A210),general!$B:$B,0)),"",INDEX(general!J:J,MATCH(ROW($A210),general!$B:$B,0)))</f>
        <v/>
      </c>
      <c r="H213" s="54" t="str">
        <f ca="1">IF(ISERROR(MATCH(ROW($A210),general!$B:$B,0)),"",INDEX(general!K:K,MATCH(ROW($A210),general!$B:$B,0)))</f>
        <v/>
      </c>
      <c r="I213" s="54" t="str">
        <f ca="1">IF(ISERROR(MATCH(ROW($A210),general!$B:$B,0)),"",INDEX(general!L:L,MATCH(ROW($A210),general!$B:$B,0)))</f>
        <v/>
      </c>
      <c r="J213" s="54" t="str">
        <f ca="1">IF(ISERROR(MATCH(ROW($A210),general!$B:$B,0)),"",INDEX(general!M:M,MATCH(ROW($A210),general!$B:$B,0)))</f>
        <v/>
      </c>
      <c r="K213" s="54" t="str">
        <f ca="1">IF(ISERROR(MATCH(ROW($A210),general!$B:$B,0)),"",INDEX(general!N:N,MATCH(ROW($A210),general!$B:$B,0)))</f>
        <v/>
      </c>
      <c r="L213" s="54" t="str">
        <f ca="1">IF(ISERROR(MATCH(ROW($A210),general!$B:$B,0)),"",INDEX(general!O:O,MATCH(ROW($A210),general!$B:$B,0)))</f>
        <v/>
      </c>
      <c r="M213" s="54" t="str">
        <f ca="1">IF(ISERROR(MATCH(ROW($A210),general!$B:$B,0)),"",INDEX(general!P:P,MATCH(ROW($A210),general!$B:$B,0)))</f>
        <v/>
      </c>
      <c r="N213" s="54" t="str">
        <f ca="1">IF(ISERROR(MATCH(ROW($A210),general!$B:$B,0)),"",INDEX(general!Q:Q,MATCH(ROW($A210),general!$B:$B,0)))</f>
        <v/>
      </c>
      <c r="O213" s="54" t="str">
        <f ca="1">IF(ISERROR(MATCH(ROW($A210),general!$B:$B,0)),"",INDEX(general!R:R,MATCH(ROW($A210),general!$B:$B,0)))</f>
        <v/>
      </c>
    </row>
    <row r="214" spans="1:15" ht="48">
      <c r="A214" s="9" t="str">
        <f ca="1">+IF(C214="","",SUBTOTAL(3,$C$4:C214))</f>
        <v/>
      </c>
      <c r="B214" s="54" t="str">
        <f ca="1">IF(ISERROR(MATCH(ROW($A211),general!$B:$B,0)),"",INDEX(general!E:E,MATCH(ROW($A211),general!$B:$B,0)))</f>
        <v/>
      </c>
      <c r="C214" s="54" t="str">
        <f ca="1">IF(ISERROR(MATCH(ROW($A211),general!$B:$B,0)),"",INDEX(general!F:F,MATCH(ROW($A211),general!$B:$B,0)))</f>
        <v/>
      </c>
      <c r="D214" s="54" t="str">
        <f ca="1">IF(ISERROR(MATCH(ROW($A211),general!$B:$B,0)),"",INDEX(general!G:G,MATCH(ROW($A211),general!$B:$B,0)))</f>
        <v/>
      </c>
      <c r="E214" s="54" t="str">
        <f ca="1">IF(ISERROR(MATCH(ROW($A211),general!$B:$B,0)),"",INDEX(general!H:H,MATCH(ROW($A211),general!$B:$B,0)))</f>
        <v/>
      </c>
      <c r="F214" s="54" t="str">
        <f ca="1">IF(ISERROR(MATCH(ROW($A211),general!$B:$B,0)),"",INDEX(general!I:I,MATCH(ROW($A211),general!$B:$B,0)))</f>
        <v/>
      </c>
      <c r="G214" s="54" t="str">
        <f ca="1">IF(ISERROR(MATCH(ROW($A211),general!$B:$B,0)),"",INDEX(general!J:J,MATCH(ROW($A211),general!$B:$B,0)))</f>
        <v/>
      </c>
      <c r="H214" s="54" t="str">
        <f ca="1">IF(ISERROR(MATCH(ROW($A211),general!$B:$B,0)),"",INDEX(general!K:K,MATCH(ROW($A211),general!$B:$B,0)))</f>
        <v/>
      </c>
      <c r="I214" s="54" t="str">
        <f ca="1">IF(ISERROR(MATCH(ROW($A211),general!$B:$B,0)),"",INDEX(general!L:L,MATCH(ROW($A211),general!$B:$B,0)))</f>
        <v/>
      </c>
      <c r="J214" s="54" t="str">
        <f ca="1">IF(ISERROR(MATCH(ROW($A211),general!$B:$B,0)),"",INDEX(general!M:M,MATCH(ROW($A211),general!$B:$B,0)))</f>
        <v/>
      </c>
      <c r="K214" s="54" t="str">
        <f ca="1">IF(ISERROR(MATCH(ROW($A211),general!$B:$B,0)),"",INDEX(general!N:N,MATCH(ROW($A211),general!$B:$B,0)))</f>
        <v/>
      </c>
      <c r="L214" s="54" t="str">
        <f ca="1">IF(ISERROR(MATCH(ROW($A211),general!$B:$B,0)),"",INDEX(general!O:O,MATCH(ROW($A211),general!$B:$B,0)))</f>
        <v/>
      </c>
      <c r="M214" s="54" t="str">
        <f ca="1">IF(ISERROR(MATCH(ROW($A211),general!$B:$B,0)),"",INDEX(general!P:P,MATCH(ROW($A211),general!$B:$B,0)))</f>
        <v/>
      </c>
      <c r="N214" s="54" t="str">
        <f ca="1">IF(ISERROR(MATCH(ROW($A211),general!$B:$B,0)),"",INDEX(general!Q:Q,MATCH(ROW($A211),general!$B:$B,0)))</f>
        <v/>
      </c>
      <c r="O214" s="54" t="str">
        <f ca="1">IF(ISERROR(MATCH(ROW($A211),general!$B:$B,0)),"",INDEX(general!R:R,MATCH(ROW($A211),general!$B:$B,0)))</f>
        <v/>
      </c>
    </row>
    <row r="215" spans="1:15" ht="48">
      <c r="A215" s="9" t="str">
        <f ca="1">+IF(C215="","",SUBTOTAL(3,$C$4:C215))</f>
        <v/>
      </c>
      <c r="B215" s="54" t="str">
        <f ca="1">IF(ISERROR(MATCH(ROW($A212),general!$B:$B,0)),"",INDEX(general!E:E,MATCH(ROW($A212),general!$B:$B,0)))</f>
        <v/>
      </c>
      <c r="C215" s="54" t="str">
        <f ca="1">IF(ISERROR(MATCH(ROW($A212),general!$B:$B,0)),"",INDEX(general!F:F,MATCH(ROW($A212),general!$B:$B,0)))</f>
        <v/>
      </c>
      <c r="D215" s="54" t="str">
        <f ca="1">IF(ISERROR(MATCH(ROW($A212),general!$B:$B,0)),"",INDEX(general!G:G,MATCH(ROW($A212),general!$B:$B,0)))</f>
        <v/>
      </c>
      <c r="E215" s="54" t="str">
        <f ca="1">IF(ISERROR(MATCH(ROW($A212),general!$B:$B,0)),"",INDEX(general!H:H,MATCH(ROW($A212),general!$B:$B,0)))</f>
        <v/>
      </c>
      <c r="F215" s="54" t="str">
        <f ca="1">IF(ISERROR(MATCH(ROW($A212),general!$B:$B,0)),"",INDEX(general!I:I,MATCH(ROW($A212),general!$B:$B,0)))</f>
        <v/>
      </c>
      <c r="G215" s="54" t="str">
        <f ca="1">IF(ISERROR(MATCH(ROW($A212),general!$B:$B,0)),"",INDEX(general!J:J,MATCH(ROW($A212),general!$B:$B,0)))</f>
        <v/>
      </c>
      <c r="H215" s="54" t="str">
        <f ca="1">IF(ISERROR(MATCH(ROW($A212),general!$B:$B,0)),"",INDEX(general!K:K,MATCH(ROW($A212),general!$B:$B,0)))</f>
        <v/>
      </c>
      <c r="I215" s="54" t="str">
        <f ca="1">IF(ISERROR(MATCH(ROW($A212),general!$B:$B,0)),"",INDEX(general!L:L,MATCH(ROW($A212),general!$B:$B,0)))</f>
        <v/>
      </c>
      <c r="J215" s="54" t="str">
        <f ca="1">IF(ISERROR(MATCH(ROW($A212),general!$B:$B,0)),"",INDEX(general!M:M,MATCH(ROW($A212),general!$B:$B,0)))</f>
        <v/>
      </c>
      <c r="K215" s="54" t="str">
        <f ca="1">IF(ISERROR(MATCH(ROW($A212),general!$B:$B,0)),"",INDEX(general!N:N,MATCH(ROW($A212),general!$B:$B,0)))</f>
        <v/>
      </c>
      <c r="L215" s="54" t="str">
        <f ca="1">IF(ISERROR(MATCH(ROW($A212),general!$B:$B,0)),"",INDEX(general!O:O,MATCH(ROW($A212),general!$B:$B,0)))</f>
        <v/>
      </c>
      <c r="M215" s="54" t="str">
        <f ca="1">IF(ISERROR(MATCH(ROW($A212),general!$B:$B,0)),"",INDEX(general!P:P,MATCH(ROW($A212),general!$B:$B,0)))</f>
        <v/>
      </c>
      <c r="N215" s="54" t="str">
        <f ca="1">IF(ISERROR(MATCH(ROW($A212),general!$B:$B,0)),"",INDEX(general!Q:Q,MATCH(ROW($A212),general!$B:$B,0)))</f>
        <v/>
      </c>
      <c r="O215" s="54" t="str">
        <f ca="1">IF(ISERROR(MATCH(ROW($A212),general!$B:$B,0)),"",INDEX(general!R:R,MATCH(ROW($A212),general!$B:$B,0)))</f>
        <v/>
      </c>
    </row>
    <row r="216" spans="1:15" ht="48">
      <c r="A216" s="9" t="str">
        <f ca="1">+IF(C216="","",SUBTOTAL(3,$C$4:C216))</f>
        <v/>
      </c>
      <c r="B216" s="54" t="str">
        <f ca="1">IF(ISERROR(MATCH(ROW($A213),general!$B:$B,0)),"",INDEX(general!E:E,MATCH(ROW($A213),general!$B:$B,0)))</f>
        <v/>
      </c>
      <c r="C216" s="54" t="str">
        <f ca="1">IF(ISERROR(MATCH(ROW($A213),general!$B:$B,0)),"",INDEX(general!F:F,MATCH(ROW($A213),general!$B:$B,0)))</f>
        <v/>
      </c>
      <c r="D216" s="54" t="str">
        <f ca="1">IF(ISERROR(MATCH(ROW($A213),general!$B:$B,0)),"",INDEX(general!G:G,MATCH(ROW($A213),general!$B:$B,0)))</f>
        <v/>
      </c>
      <c r="E216" s="54" t="str">
        <f ca="1">IF(ISERROR(MATCH(ROW($A213),general!$B:$B,0)),"",INDEX(general!H:H,MATCH(ROW($A213),general!$B:$B,0)))</f>
        <v/>
      </c>
      <c r="F216" s="54" t="str">
        <f ca="1">IF(ISERROR(MATCH(ROW($A213),general!$B:$B,0)),"",INDEX(general!I:I,MATCH(ROW($A213),general!$B:$B,0)))</f>
        <v/>
      </c>
      <c r="G216" s="54" t="str">
        <f ca="1">IF(ISERROR(MATCH(ROW($A213),general!$B:$B,0)),"",INDEX(general!J:J,MATCH(ROW($A213),general!$B:$B,0)))</f>
        <v/>
      </c>
      <c r="H216" s="54" t="str">
        <f ca="1">IF(ISERROR(MATCH(ROW($A213),general!$B:$B,0)),"",INDEX(general!K:K,MATCH(ROW($A213),general!$B:$B,0)))</f>
        <v/>
      </c>
      <c r="I216" s="54" t="str">
        <f ca="1">IF(ISERROR(MATCH(ROW($A213),general!$B:$B,0)),"",INDEX(general!L:L,MATCH(ROW($A213),general!$B:$B,0)))</f>
        <v/>
      </c>
      <c r="J216" s="54" t="str">
        <f ca="1">IF(ISERROR(MATCH(ROW($A213),general!$B:$B,0)),"",INDEX(general!M:M,MATCH(ROW($A213),general!$B:$B,0)))</f>
        <v/>
      </c>
      <c r="K216" s="54" t="str">
        <f ca="1">IF(ISERROR(MATCH(ROW($A213),general!$B:$B,0)),"",INDEX(general!N:N,MATCH(ROW($A213),general!$B:$B,0)))</f>
        <v/>
      </c>
      <c r="L216" s="54" t="str">
        <f ca="1">IF(ISERROR(MATCH(ROW($A213),general!$B:$B,0)),"",INDEX(general!O:O,MATCH(ROW($A213),general!$B:$B,0)))</f>
        <v/>
      </c>
      <c r="M216" s="54" t="str">
        <f ca="1">IF(ISERROR(MATCH(ROW($A213),general!$B:$B,0)),"",INDEX(general!P:P,MATCH(ROW($A213),general!$B:$B,0)))</f>
        <v/>
      </c>
      <c r="N216" s="54" t="str">
        <f ca="1">IF(ISERROR(MATCH(ROW($A213),general!$B:$B,0)),"",INDEX(general!Q:Q,MATCH(ROW($A213),general!$B:$B,0)))</f>
        <v/>
      </c>
      <c r="O216" s="54" t="str">
        <f ca="1">IF(ISERROR(MATCH(ROW($A213),general!$B:$B,0)),"",INDEX(general!R:R,MATCH(ROW($A213),general!$B:$B,0)))</f>
        <v/>
      </c>
    </row>
    <row r="217" spans="1:15" ht="48">
      <c r="A217" s="9" t="str">
        <f ca="1">+IF(C217="","",SUBTOTAL(3,$C$4:C217))</f>
        <v/>
      </c>
      <c r="B217" s="54" t="str">
        <f ca="1">IF(ISERROR(MATCH(ROW($A214),general!$B:$B,0)),"",INDEX(general!E:E,MATCH(ROW($A214),general!$B:$B,0)))</f>
        <v/>
      </c>
      <c r="C217" s="54" t="str">
        <f ca="1">IF(ISERROR(MATCH(ROW($A214),general!$B:$B,0)),"",INDEX(general!F:F,MATCH(ROW($A214),general!$B:$B,0)))</f>
        <v/>
      </c>
      <c r="D217" s="54" t="str">
        <f ca="1">IF(ISERROR(MATCH(ROW($A214),general!$B:$B,0)),"",INDEX(general!G:G,MATCH(ROW($A214),general!$B:$B,0)))</f>
        <v/>
      </c>
      <c r="E217" s="54" t="str">
        <f ca="1">IF(ISERROR(MATCH(ROW($A214),general!$B:$B,0)),"",INDEX(general!H:H,MATCH(ROW($A214),general!$B:$B,0)))</f>
        <v/>
      </c>
      <c r="F217" s="54" t="str">
        <f ca="1">IF(ISERROR(MATCH(ROW($A214),general!$B:$B,0)),"",INDEX(general!I:I,MATCH(ROW($A214),general!$B:$B,0)))</f>
        <v/>
      </c>
      <c r="G217" s="54" t="str">
        <f ca="1">IF(ISERROR(MATCH(ROW($A214),general!$B:$B,0)),"",INDEX(general!J:J,MATCH(ROW($A214),general!$B:$B,0)))</f>
        <v/>
      </c>
      <c r="H217" s="54" t="str">
        <f ca="1">IF(ISERROR(MATCH(ROW($A214),general!$B:$B,0)),"",INDEX(general!K:K,MATCH(ROW($A214),general!$B:$B,0)))</f>
        <v/>
      </c>
      <c r="I217" s="54" t="str">
        <f ca="1">IF(ISERROR(MATCH(ROW($A214),general!$B:$B,0)),"",INDEX(general!L:L,MATCH(ROW($A214),general!$B:$B,0)))</f>
        <v/>
      </c>
      <c r="J217" s="54" t="str">
        <f ca="1">IF(ISERROR(MATCH(ROW($A214),general!$B:$B,0)),"",INDEX(general!M:M,MATCH(ROW($A214),general!$B:$B,0)))</f>
        <v/>
      </c>
      <c r="K217" s="54" t="str">
        <f ca="1">IF(ISERROR(MATCH(ROW($A214),general!$B:$B,0)),"",INDEX(general!N:N,MATCH(ROW($A214),general!$B:$B,0)))</f>
        <v/>
      </c>
      <c r="L217" s="54" t="str">
        <f ca="1">IF(ISERROR(MATCH(ROW($A214),general!$B:$B,0)),"",INDEX(general!O:O,MATCH(ROW($A214),general!$B:$B,0)))</f>
        <v/>
      </c>
      <c r="M217" s="54" t="str">
        <f ca="1">IF(ISERROR(MATCH(ROW($A214),general!$B:$B,0)),"",INDEX(general!P:P,MATCH(ROW($A214),general!$B:$B,0)))</f>
        <v/>
      </c>
      <c r="N217" s="54" t="str">
        <f ca="1">IF(ISERROR(MATCH(ROW($A214),general!$B:$B,0)),"",INDEX(general!Q:Q,MATCH(ROW($A214),general!$B:$B,0)))</f>
        <v/>
      </c>
      <c r="O217" s="54" t="str">
        <f ca="1">IF(ISERROR(MATCH(ROW($A214),general!$B:$B,0)),"",INDEX(general!R:R,MATCH(ROW($A214),general!$B:$B,0)))</f>
        <v/>
      </c>
    </row>
    <row r="218" spans="1:15" ht="48">
      <c r="A218" s="9" t="str">
        <f ca="1">+IF(C218="","",SUBTOTAL(3,$C$4:C218))</f>
        <v/>
      </c>
      <c r="B218" s="54" t="str">
        <f ca="1">IF(ISERROR(MATCH(ROW($A215),general!$B:$B,0)),"",INDEX(general!E:E,MATCH(ROW($A215),general!$B:$B,0)))</f>
        <v/>
      </c>
      <c r="C218" s="54" t="str">
        <f ca="1">IF(ISERROR(MATCH(ROW($A215),general!$B:$B,0)),"",INDEX(general!F:F,MATCH(ROW($A215),general!$B:$B,0)))</f>
        <v/>
      </c>
      <c r="D218" s="54" t="str">
        <f ca="1">IF(ISERROR(MATCH(ROW($A215),general!$B:$B,0)),"",INDEX(general!G:G,MATCH(ROW($A215),general!$B:$B,0)))</f>
        <v/>
      </c>
      <c r="E218" s="54" t="str">
        <f ca="1">IF(ISERROR(MATCH(ROW($A215),general!$B:$B,0)),"",INDEX(general!H:H,MATCH(ROW($A215),general!$B:$B,0)))</f>
        <v/>
      </c>
      <c r="F218" s="54" t="str">
        <f ca="1">IF(ISERROR(MATCH(ROW($A215),general!$B:$B,0)),"",INDEX(general!I:I,MATCH(ROW($A215),general!$B:$B,0)))</f>
        <v/>
      </c>
      <c r="G218" s="54" t="str">
        <f ca="1">IF(ISERROR(MATCH(ROW($A215),general!$B:$B,0)),"",INDEX(general!J:J,MATCH(ROW($A215),general!$B:$B,0)))</f>
        <v/>
      </c>
      <c r="H218" s="54" t="str">
        <f ca="1">IF(ISERROR(MATCH(ROW($A215),general!$B:$B,0)),"",INDEX(general!K:K,MATCH(ROW($A215),general!$B:$B,0)))</f>
        <v/>
      </c>
      <c r="I218" s="54" t="str">
        <f ca="1">IF(ISERROR(MATCH(ROW($A215),general!$B:$B,0)),"",INDEX(general!L:L,MATCH(ROW($A215),general!$B:$B,0)))</f>
        <v/>
      </c>
      <c r="J218" s="54" t="str">
        <f ca="1">IF(ISERROR(MATCH(ROW($A215),general!$B:$B,0)),"",INDEX(general!M:M,MATCH(ROW($A215),general!$B:$B,0)))</f>
        <v/>
      </c>
      <c r="K218" s="54" t="str">
        <f ca="1">IF(ISERROR(MATCH(ROW($A215),general!$B:$B,0)),"",INDEX(general!N:N,MATCH(ROW($A215),general!$B:$B,0)))</f>
        <v/>
      </c>
      <c r="L218" s="54" t="str">
        <f ca="1">IF(ISERROR(MATCH(ROW($A215),general!$B:$B,0)),"",INDEX(general!O:O,MATCH(ROW($A215),general!$B:$B,0)))</f>
        <v/>
      </c>
      <c r="M218" s="54" t="str">
        <f ca="1">IF(ISERROR(MATCH(ROW($A215),general!$B:$B,0)),"",INDEX(general!P:P,MATCH(ROW($A215),general!$B:$B,0)))</f>
        <v/>
      </c>
      <c r="N218" s="54" t="str">
        <f ca="1">IF(ISERROR(MATCH(ROW($A215),general!$B:$B,0)),"",INDEX(general!Q:Q,MATCH(ROW($A215),general!$B:$B,0)))</f>
        <v/>
      </c>
      <c r="O218" s="54" t="str">
        <f ca="1">IF(ISERROR(MATCH(ROW($A215),general!$B:$B,0)),"",INDEX(general!R:R,MATCH(ROW($A215),general!$B:$B,0)))</f>
        <v/>
      </c>
    </row>
    <row r="219" spans="1:15" ht="48">
      <c r="A219" s="9" t="str">
        <f ca="1">+IF(C219="","",SUBTOTAL(3,$C$4:C219))</f>
        <v/>
      </c>
      <c r="B219" s="54" t="str">
        <f ca="1">IF(ISERROR(MATCH(ROW($A216),general!$B:$B,0)),"",INDEX(general!E:E,MATCH(ROW($A216),general!$B:$B,0)))</f>
        <v/>
      </c>
      <c r="C219" s="54" t="str">
        <f ca="1">IF(ISERROR(MATCH(ROW($A216),general!$B:$B,0)),"",INDEX(general!F:F,MATCH(ROW($A216),general!$B:$B,0)))</f>
        <v/>
      </c>
      <c r="D219" s="54" t="str">
        <f ca="1">IF(ISERROR(MATCH(ROW($A216),general!$B:$B,0)),"",INDEX(general!G:G,MATCH(ROW($A216),general!$B:$B,0)))</f>
        <v/>
      </c>
      <c r="E219" s="54" t="str">
        <f ca="1">IF(ISERROR(MATCH(ROW($A216),general!$B:$B,0)),"",INDEX(general!H:H,MATCH(ROW($A216),general!$B:$B,0)))</f>
        <v/>
      </c>
      <c r="F219" s="54" t="str">
        <f ca="1">IF(ISERROR(MATCH(ROW($A216),general!$B:$B,0)),"",INDEX(general!I:I,MATCH(ROW($A216),general!$B:$B,0)))</f>
        <v/>
      </c>
      <c r="G219" s="54" t="str">
        <f ca="1">IF(ISERROR(MATCH(ROW($A216),general!$B:$B,0)),"",INDEX(general!J:J,MATCH(ROW($A216),general!$B:$B,0)))</f>
        <v/>
      </c>
      <c r="H219" s="54" t="str">
        <f ca="1">IF(ISERROR(MATCH(ROW($A216),general!$B:$B,0)),"",INDEX(general!K:K,MATCH(ROW($A216),general!$B:$B,0)))</f>
        <v/>
      </c>
      <c r="I219" s="54" t="str">
        <f ca="1">IF(ISERROR(MATCH(ROW($A216),general!$B:$B,0)),"",INDEX(general!L:L,MATCH(ROW($A216),general!$B:$B,0)))</f>
        <v/>
      </c>
      <c r="J219" s="54" t="str">
        <f ca="1">IF(ISERROR(MATCH(ROW($A216),general!$B:$B,0)),"",INDEX(general!M:M,MATCH(ROW($A216),general!$B:$B,0)))</f>
        <v/>
      </c>
      <c r="K219" s="54" t="str">
        <f ca="1">IF(ISERROR(MATCH(ROW($A216),general!$B:$B,0)),"",INDEX(general!N:N,MATCH(ROW($A216),general!$B:$B,0)))</f>
        <v/>
      </c>
      <c r="L219" s="54" t="str">
        <f ca="1">IF(ISERROR(MATCH(ROW($A216),general!$B:$B,0)),"",INDEX(general!O:O,MATCH(ROW($A216),general!$B:$B,0)))</f>
        <v/>
      </c>
      <c r="M219" s="54" t="str">
        <f ca="1">IF(ISERROR(MATCH(ROW($A216),general!$B:$B,0)),"",INDEX(general!P:P,MATCH(ROW($A216),general!$B:$B,0)))</f>
        <v/>
      </c>
      <c r="N219" s="54" t="str">
        <f ca="1">IF(ISERROR(MATCH(ROW($A216),general!$B:$B,0)),"",INDEX(general!Q:Q,MATCH(ROW($A216),general!$B:$B,0)))</f>
        <v/>
      </c>
      <c r="O219" s="54" t="str">
        <f ca="1">IF(ISERROR(MATCH(ROW($A216),general!$B:$B,0)),"",INDEX(general!R:R,MATCH(ROW($A216),general!$B:$B,0)))</f>
        <v/>
      </c>
    </row>
    <row r="220" spans="1:15" ht="48">
      <c r="A220" s="9" t="str">
        <f ca="1">+IF(C220="","",SUBTOTAL(3,$C$4:C220))</f>
        <v/>
      </c>
      <c r="B220" s="54" t="str">
        <f ca="1">IF(ISERROR(MATCH(ROW($A217),general!$B:$B,0)),"",INDEX(general!E:E,MATCH(ROW($A217),general!$B:$B,0)))</f>
        <v/>
      </c>
      <c r="C220" s="54" t="str">
        <f ca="1">IF(ISERROR(MATCH(ROW($A217),general!$B:$B,0)),"",INDEX(general!F:F,MATCH(ROW($A217),general!$B:$B,0)))</f>
        <v/>
      </c>
      <c r="D220" s="54" t="str">
        <f ca="1">IF(ISERROR(MATCH(ROW($A217),general!$B:$B,0)),"",INDEX(general!G:G,MATCH(ROW($A217),general!$B:$B,0)))</f>
        <v/>
      </c>
      <c r="E220" s="54" t="str">
        <f ca="1">IF(ISERROR(MATCH(ROW($A217),general!$B:$B,0)),"",INDEX(general!H:H,MATCH(ROW($A217),general!$B:$B,0)))</f>
        <v/>
      </c>
      <c r="F220" s="54" t="str">
        <f ca="1">IF(ISERROR(MATCH(ROW($A217),general!$B:$B,0)),"",INDEX(general!I:I,MATCH(ROW($A217),general!$B:$B,0)))</f>
        <v/>
      </c>
      <c r="G220" s="54" t="str">
        <f ca="1">IF(ISERROR(MATCH(ROW($A217),general!$B:$B,0)),"",INDEX(general!J:J,MATCH(ROW($A217),general!$B:$B,0)))</f>
        <v/>
      </c>
      <c r="H220" s="54" t="str">
        <f ca="1">IF(ISERROR(MATCH(ROW($A217),general!$B:$B,0)),"",INDEX(general!K:K,MATCH(ROW($A217),general!$B:$B,0)))</f>
        <v/>
      </c>
      <c r="I220" s="54" t="str">
        <f ca="1">IF(ISERROR(MATCH(ROW($A217),general!$B:$B,0)),"",INDEX(general!L:L,MATCH(ROW($A217),general!$B:$B,0)))</f>
        <v/>
      </c>
      <c r="J220" s="54" t="str">
        <f ca="1">IF(ISERROR(MATCH(ROW($A217),general!$B:$B,0)),"",INDEX(general!M:M,MATCH(ROW($A217),general!$B:$B,0)))</f>
        <v/>
      </c>
      <c r="K220" s="54" t="str">
        <f ca="1">IF(ISERROR(MATCH(ROW($A217),general!$B:$B,0)),"",INDEX(general!N:N,MATCH(ROW($A217),general!$B:$B,0)))</f>
        <v/>
      </c>
      <c r="L220" s="54" t="str">
        <f ca="1">IF(ISERROR(MATCH(ROW($A217),general!$B:$B,0)),"",INDEX(general!O:O,MATCH(ROW($A217),general!$B:$B,0)))</f>
        <v/>
      </c>
      <c r="M220" s="54" t="str">
        <f ca="1">IF(ISERROR(MATCH(ROW($A217),general!$B:$B,0)),"",INDEX(general!P:P,MATCH(ROW($A217),general!$B:$B,0)))</f>
        <v/>
      </c>
      <c r="N220" s="54" t="str">
        <f ca="1">IF(ISERROR(MATCH(ROW($A217),general!$B:$B,0)),"",INDEX(general!Q:Q,MATCH(ROW($A217),general!$B:$B,0)))</f>
        <v/>
      </c>
      <c r="O220" s="54" t="str">
        <f ca="1">IF(ISERROR(MATCH(ROW($A217),general!$B:$B,0)),"",INDEX(general!R:R,MATCH(ROW($A217),general!$B:$B,0)))</f>
        <v/>
      </c>
    </row>
    <row r="221" spans="1:15" ht="48">
      <c r="A221" s="9" t="str">
        <f ca="1">+IF(C221="","",SUBTOTAL(3,$C$4:C221))</f>
        <v/>
      </c>
      <c r="B221" s="54" t="str">
        <f ca="1">IF(ISERROR(MATCH(ROW($A218),general!$B:$B,0)),"",INDEX(general!E:E,MATCH(ROW($A218),general!$B:$B,0)))</f>
        <v/>
      </c>
      <c r="C221" s="54" t="str">
        <f ca="1">IF(ISERROR(MATCH(ROW($A218),general!$B:$B,0)),"",INDEX(general!F:F,MATCH(ROW($A218),general!$B:$B,0)))</f>
        <v/>
      </c>
      <c r="D221" s="54" t="str">
        <f ca="1">IF(ISERROR(MATCH(ROW($A218),general!$B:$B,0)),"",INDEX(general!G:G,MATCH(ROW($A218),general!$B:$B,0)))</f>
        <v/>
      </c>
      <c r="E221" s="54" t="str">
        <f ca="1">IF(ISERROR(MATCH(ROW($A218),general!$B:$B,0)),"",INDEX(general!H:H,MATCH(ROW($A218),general!$B:$B,0)))</f>
        <v/>
      </c>
      <c r="F221" s="54" t="str">
        <f ca="1">IF(ISERROR(MATCH(ROW($A218),general!$B:$B,0)),"",INDEX(general!I:I,MATCH(ROW($A218),general!$B:$B,0)))</f>
        <v/>
      </c>
      <c r="G221" s="54" t="str">
        <f ca="1">IF(ISERROR(MATCH(ROW($A218),general!$B:$B,0)),"",INDEX(general!J:J,MATCH(ROW($A218),general!$B:$B,0)))</f>
        <v/>
      </c>
      <c r="H221" s="54" t="str">
        <f ca="1">IF(ISERROR(MATCH(ROW($A218),general!$B:$B,0)),"",INDEX(general!K:K,MATCH(ROW($A218),general!$B:$B,0)))</f>
        <v/>
      </c>
      <c r="I221" s="54" t="str">
        <f ca="1">IF(ISERROR(MATCH(ROW($A218),general!$B:$B,0)),"",INDEX(general!L:L,MATCH(ROW($A218),general!$B:$B,0)))</f>
        <v/>
      </c>
      <c r="J221" s="54" t="str">
        <f ca="1">IF(ISERROR(MATCH(ROW($A218),general!$B:$B,0)),"",INDEX(general!M:M,MATCH(ROW($A218),general!$B:$B,0)))</f>
        <v/>
      </c>
      <c r="K221" s="54" t="str">
        <f ca="1">IF(ISERROR(MATCH(ROW($A218),general!$B:$B,0)),"",INDEX(general!N:N,MATCH(ROW($A218),general!$B:$B,0)))</f>
        <v/>
      </c>
      <c r="L221" s="54" t="str">
        <f ca="1">IF(ISERROR(MATCH(ROW($A218),general!$B:$B,0)),"",INDEX(general!O:O,MATCH(ROW($A218),general!$B:$B,0)))</f>
        <v/>
      </c>
      <c r="M221" s="54" t="str">
        <f ca="1">IF(ISERROR(MATCH(ROW($A218),general!$B:$B,0)),"",INDEX(general!P:P,MATCH(ROW($A218),general!$B:$B,0)))</f>
        <v/>
      </c>
      <c r="N221" s="54" t="str">
        <f ca="1">IF(ISERROR(MATCH(ROW($A218),general!$B:$B,0)),"",INDEX(general!Q:Q,MATCH(ROW($A218),general!$B:$B,0)))</f>
        <v/>
      </c>
      <c r="O221" s="54" t="str">
        <f ca="1">IF(ISERROR(MATCH(ROW($A218),general!$B:$B,0)),"",INDEX(general!R:R,MATCH(ROW($A218),general!$B:$B,0)))</f>
        <v/>
      </c>
    </row>
    <row r="222" spans="1:15" ht="48">
      <c r="A222" s="9" t="str">
        <f ca="1">+IF(C222="","",SUBTOTAL(3,$C$4:C222))</f>
        <v/>
      </c>
      <c r="B222" s="54" t="str">
        <f ca="1">IF(ISERROR(MATCH(ROW($A219),general!$B:$B,0)),"",INDEX(general!E:E,MATCH(ROW($A219),general!$B:$B,0)))</f>
        <v/>
      </c>
      <c r="C222" s="54" t="str">
        <f ca="1">IF(ISERROR(MATCH(ROW($A219),general!$B:$B,0)),"",INDEX(general!F:F,MATCH(ROW($A219),general!$B:$B,0)))</f>
        <v/>
      </c>
      <c r="D222" s="54" t="str">
        <f ca="1">IF(ISERROR(MATCH(ROW($A219),general!$B:$B,0)),"",INDEX(general!G:G,MATCH(ROW($A219),general!$B:$B,0)))</f>
        <v/>
      </c>
      <c r="E222" s="54" t="str">
        <f ca="1">IF(ISERROR(MATCH(ROW($A219),general!$B:$B,0)),"",INDEX(general!H:H,MATCH(ROW($A219),general!$B:$B,0)))</f>
        <v/>
      </c>
      <c r="F222" s="54" t="str">
        <f ca="1">IF(ISERROR(MATCH(ROW($A219),general!$B:$B,0)),"",INDEX(general!I:I,MATCH(ROW($A219),general!$B:$B,0)))</f>
        <v/>
      </c>
      <c r="G222" s="54" t="str">
        <f ca="1">IF(ISERROR(MATCH(ROW($A219),general!$B:$B,0)),"",INDEX(general!J:J,MATCH(ROW($A219),general!$B:$B,0)))</f>
        <v/>
      </c>
      <c r="H222" s="54" t="str">
        <f ca="1">IF(ISERROR(MATCH(ROW($A219),general!$B:$B,0)),"",INDEX(general!K:K,MATCH(ROW($A219),general!$B:$B,0)))</f>
        <v/>
      </c>
      <c r="I222" s="54" t="str">
        <f ca="1">IF(ISERROR(MATCH(ROW($A219),general!$B:$B,0)),"",INDEX(general!L:L,MATCH(ROW($A219),general!$B:$B,0)))</f>
        <v/>
      </c>
      <c r="J222" s="54" t="str">
        <f ca="1">IF(ISERROR(MATCH(ROW($A219),general!$B:$B,0)),"",INDEX(general!M:M,MATCH(ROW($A219),general!$B:$B,0)))</f>
        <v/>
      </c>
      <c r="K222" s="54" t="str">
        <f ca="1">IF(ISERROR(MATCH(ROW($A219),general!$B:$B,0)),"",INDEX(general!N:N,MATCH(ROW($A219),general!$B:$B,0)))</f>
        <v/>
      </c>
      <c r="L222" s="54" t="str">
        <f ca="1">IF(ISERROR(MATCH(ROW($A219),general!$B:$B,0)),"",INDEX(general!O:O,MATCH(ROW($A219),general!$B:$B,0)))</f>
        <v/>
      </c>
      <c r="M222" s="54" t="str">
        <f ca="1">IF(ISERROR(MATCH(ROW($A219),general!$B:$B,0)),"",INDEX(general!P:P,MATCH(ROW($A219),general!$B:$B,0)))</f>
        <v/>
      </c>
      <c r="N222" s="54" t="str">
        <f ca="1">IF(ISERROR(MATCH(ROW($A219),general!$B:$B,0)),"",INDEX(general!Q:Q,MATCH(ROW($A219),general!$B:$B,0)))</f>
        <v/>
      </c>
      <c r="O222" s="54" t="str">
        <f ca="1">IF(ISERROR(MATCH(ROW($A219),general!$B:$B,0)),"",INDEX(general!R:R,MATCH(ROW($A219),general!$B:$B,0)))</f>
        <v/>
      </c>
    </row>
    <row r="223" spans="1:15" ht="48">
      <c r="A223" s="9" t="str">
        <f ca="1">+IF(C223="","",SUBTOTAL(3,$C$4:C223))</f>
        <v/>
      </c>
      <c r="B223" s="54" t="str">
        <f ca="1">IF(ISERROR(MATCH(ROW($A220),general!$B:$B,0)),"",INDEX(general!E:E,MATCH(ROW($A220),general!$B:$B,0)))</f>
        <v/>
      </c>
      <c r="C223" s="54" t="str">
        <f ca="1">IF(ISERROR(MATCH(ROW($A220),general!$B:$B,0)),"",INDEX(general!F:F,MATCH(ROW($A220),general!$B:$B,0)))</f>
        <v/>
      </c>
      <c r="D223" s="54" t="str">
        <f ca="1">IF(ISERROR(MATCH(ROW($A220),general!$B:$B,0)),"",INDEX(general!G:G,MATCH(ROW($A220),general!$B:$B,0)))</f>
        <v/>
      </c>
      <c r="E223" s="54" t="str">
        <f ca="1">IF(ISERROR(MATCH(ROW($A220),general!$B:$B,0)),"",INDEX(general!H:H,MATCH(ROW($A220),general!$B:$B,0)))</f>
        <v/>
      </c>
      <c r="F223" s="54" t="str">
        <f ca="1">IF(ISERROR(MATCH(ROW($A220),general!$B:$B,0)),"",INDEX(general!I:I,MATCH(ROW($A220),general!$B:$B,0)))</f>
        <v/>
      </c>
      <c r="G223" s="54" t="str">
        <f ca="1">IF(ISERROR(MATCH(ROW($A220),general!$B:$B,0)),"",INDEX(general!J:J,MATCH(ROW($A220),general!$B:$B,0)))</f>
        <v/>
      </c>
      <c r="H223" s="54" t="str">
        <f ca="1">IF(ISERROR(MATCH(ROW($A220),general!$B:$B,0)),"",INDEX(general!K:K,MATCH(ROW($A220),general!$B:$B,0)))</f>
        <v/>
      </c>
      <c r="I223" s="54" t="str">
        <f ca="1">IF(ISERROR(MATCH(ROW($A220),general!$B:$B,0)),"",INDEX(general!L:L,MATCH(ROW($A220),general!$B:$B,0)))</f>
        <v/>
      </c>
      <c r="J223" s="54" t="str">
        <f ca="1">IF(ISERROR(MATCH(ROW($A220),general!$B:$B,0)),"",INDEX(general!M:M,MATCH(ROW($A220),general!$B:$B,0)))</f>
        <v/>
      </c>
      <c r="K223" s="54" t="str">
        <f ca="1">IF(ISERROR(MATCH(ROW($A220),general!$B:$B,0)),"",INDEX(general!N:N,MATCH(ROW($A220),general!$B:$B,0)))</f>
        <v/>
      </c>
      <c r="L223" s="54" t="str">
        <f ca="1">IF(ISERROR(MATCH(ROW($A220),general!$B:$B,0)),"",INDEX(general!O:O,MATCH(ROW($A220),general!$B:$B,0)))</f>
        <v/>
      </c>
      <c r="M223" s="54" t="str">
        <f ca="1">IF(ISERROR(MATCH(ROW($A220),general!$B:$B,0)),"",INDEX(general!P:P,MATCH(ROW($A220),general!$B:$B,0)))</f>
        <v/>
      </c>
      <c r="N223" s="54" t="str">
        <f ca="1">IF(ISERROR(MATCH(ROW($A220),general!$B:$B,0)),"",INDEX(general!Q:Q,MATCH(ROW($A220),general!$B:$B,0)))</f>
        <v/>
      </c>
      <c r="O223" s="54" t="str">
        <f ca="1">IF(ISERROR(MATCH(ROW($A220),general!$B:$B,0)),"",INDEX(general!R:R,MATCH(ROW($A220),general!$B:$B,0)))</f>
        <v/>
      </c>
    </row>
    <row r="224" spans="1:15" ht="48">
      <c r="A224" s="9" t="str">
        <f ca="1">+IF(C224="","",SUBTOTAL(3,$C$4:C224))</f>
        <v/>
      </c>
      <c r="B224" s="54" t="str">
        <f ca="1">IF(ISERROR(MATCH(ROW($A221),general!$B:$B,0)),"",INDEX(general!E:E,MATCH(ROW($A221),general!$B:$B,0)))</f>
        <v/>
      </c>
      <c r="C224" s="54" t="str">
        <f ca="1">IF(ISERROR(MATCH(ROW($A221),general!$B:$B,0)),"",INDEX(general!F:F,MATCH(ROW($A221),general!$B:$B,0)))</f>
        <v/>
      </c>
      <c r="D224" s="54" t="str">
        <f ca="1">IF(ISERROR(MATCH(ROW($A221),general!$B:$B,0)),"",INDEX(general!G:G,MATCH(ROW($A221),general!$B:$B,0)))</f>
        <v/>
      </c>
      <c r="E224" s="54" t="str">
        <f ca="1">IF(ISERROR(MATCH(ROW($A221),general!$B:$B,0)),"",INDEX(general!H:H,MATCH(ROW($A221),general!$B:$B,0)))</f>
        <v/>
      </c>
      <c r="F224" s="54" t="str">
        <f ca="1">IF(ISERROR(MATCH(ROW($A221),general!$B:$B,0)),"",INDEX(general!I:I,MATCH(ROW($A221),general!$B:$B,0)))</f>
        <v/>
      </c>
      <c r="G224" s="54" t="str">
        <f ca="1">IF(ISERROR(MATCH(ROW($A221),general!$B:$B,0)),"",INDEX(general!J:J,MATCH(ROW($A221),general!$B:$B,0)))</f>
        <v/>
      </c>
      <c r="H224" s="54" t="str">
        <f ca="1">IF(ISERROR(MATCH(ROW($A221),general!$B:$B,0)),"",INDEX(general!K:K,MATCH(ROW($A221),general!$B:$B,0)))</f>
        <v/>
      </c>
      <c r="I224" s="54" t="str">
        <f ca="1">IF(ISERROR(MATCH(ROW($A221),general!$B:$B,0)),"",INDEX(general!L:L,MATCH(ROW($A221),general!$B:$B,0)))</f>
        <v/>
      </c>
      <c r="J224" s="54" t="str">
        <f ca="1">IF(ISERROR(MATCH(ROW($A221),general!$B:$B,0)),"",INDEX(general!M:M,MATCH(ROW($A221),general!$B:$B,0)))</f>
        <v/>
      </c>
      <c r="K224" s="54" t="str">
        <f ca="1">IF(ISERROR(MATCH(ROW($A221),general!$B:$B,0)),"",INDEX(general!N:N,MATCH(ROW($A221),general!$B:$B,0)))</f>
        <v/>
      </c>
      <c r="L224" s="54" t="str">
        <f ca="1">IF(ISERROR(MATCH(ROW($A221),general!$B:$B,0)),"",INDEX(general!O:O,MATCH(ROW($A221),general!$B:$B,0)))</f>
        <v/>
      </c>
      <c r="M224" s="54" t="str">
        <f ca="1">IF(ISERROR(MATCH(ROW($A221),general!$B:$B,0)),"",INDEX(general!P:P,MATCH(ROW($A221),general!$B:$B,0)))</f>
        <v/>
      </c>
      <c r="N224" s="54" t="str">
        <f ca="1">IF(ISERROR(MATCH(ROW($A221),general!$B:$B,0)),"",INDEX(general!Q:Q,MATCH(ROW($A221),general!$B:$B,0)))</f>
        <v/>
      </c>
      <c r="O224" s="54" t="str">
        <f ca="1">IF(ISERROR(MATCH(ROW($A221),general!$B:$B,0)),"",INDEX(general!R:R,MATCH(ROW($A221),general!$B:$B,0)))</f>
        <v/>
      </c>
    </row>
    <row r="225" spans="1:15" ht="48">
      <c r="A225" s="9" t="str">
        <f ca="1">+IF(C225="","",SUBTOTAL(3,$C$4:C225))</f>
        <v/>
      </c>
      <c r="B225" s="54" t="str">
        <f ca="1">IF(ISERROR(MATCH(ROW($A222),general!$B:$B,0)),"",INDEX(general!E:E,MATCH(ROW($A222),general!$B:$B,0)))</f>
        <v/>
      </c>
      <c r="C225" s="54" t="str">
        <f ca="1">IF(ISERROR(MATCH(ROW($A222),general!$B:$B,0)),"",INDEX(general!F:F,MATCH(ROW($A222),general!$B:$B,0)))</f>
        <v/>
      </c>
      <c r="D225" s="54" t="str">
        <f ca="1">IF(ISERROR(MATCH(ROW($A222),general!$B:$B,0)),"",INDEX(general!G:G,MATCH(ROW($A222),general!$B:$B,0)))</f>
        <v/>
      </c>
      <c r="E225" s="54" t="str">
        <f ca="1">IF(ISERROR(MATCH(ROW($A222),general!$B:$B,0)),"",INDEX(general!H:H,MATCH(ROW($A222),general!$B:$B,0)))</f>
        <v/>
      </c>
      <c r="F225" s="54" t="str">
        <f ca="1">IF(ISERROR(MATCH(ROW($A222),general!$B:$B,0)),"",INDEX(general!I:I,MATCH(ROW($A222),general!$B:$B,0)))</f>
        <v/>
      </c>
      <c r="G225" s="54" t="str">
        <f ca="1">IF(ISERROR(MATCH(ROW($A222),general!$B:$B,0)),"",INDEX(general!J:J,MATCH(ROW($A222),general!$B:$B,0)))</f>
        <v/>
      </c>
      <c r="H225" s="54" t="str">
        <f ca="1">IF(ISERROR(MATCH(ROW($A222),general!$B:$B,0)),"",INDEX(general!K:K,MATCH(ROW($A222),general!$B:$B,0)))</f>
        <v/>
      </c>
      <c r="I225" s="54" t="str">
        <f ca="1">IF(ISERROR(MATCH(ROW($A222),general!$B:$B,0)),"",INDEX(general!L:L,MATCH(ROW($A222),general!$B:$B,0)))</f>
        <v/>
      </c>
      <c r="J225" s="54" t="str">
        <f ca="1">IF(ISERROR(MATCH(ROW($A222),general!$B:$B,0)),"",INDEX(general!M:M,MATCH(ROW($A222),general!$B:$B,0)))</f>
        <v/>
      </c>
      <c r="K225" s="54" t="str">
        <f ca="1">IF(ISERROR(MATCH(ROW($A222),general!$B:$B,0)),"",INDEX(general!N:N,MATCH(ROW($A222),general!$B:$B,0)))</f>
        <v/>
      </c>
      <c r="L225" s="54" t="str">
        <f ca="1">IF(ISERROR(MATCH(ROW($A222),general!$B:$B,0)),"",INDEX(general!O:O,MATCH(ROW($A222),general!$B:$B,0)))</f>
        <v/>
      </c>
      <c r="M225" s="54" t="str">
        <f ca="1">IF(ISERROR(MATCH(ROW($A222),general!$B:$B,0)),"",INDEX(general!P:P,MATCH(ROW($A222),general!$B:$B,0)))</f>
        <v/>
      </c>
      <c r="N225" s="54" t="str">
        <f ca="1">IF(ISERROR(MATCH(ROW($A222),general!$B:$B,0)),"",INDEX(general!Q:Q,MATCH(ROW($A222),general!$B:$B,0)))</f>
        <v/>
      </c>
      <c r="O225" s="54" t="str">
        <f ca="1">IF(ISERROR(MATCH(ROW($A222),general!$B:$B,0)),"",INDEX(general!R:R,MATCH(ROW($A222),general!$B:$B,0)))</f>
        <v/>
      </c>
    </row>
    <row r="226" spans="1:15" ht="48">
      <c r="A226" s="9" t="str">
        <f ca="1">+IF(C226="","",SUBTOTAL(3,$C$4:C226))</f>
        <v/>
      </c>
      <c r="B226" s="54" t="str">
        <f ca="1">IF(ISERROR(MATCH(ROW($A223),general!$B:$B,0)),"",INDEX(general!E:E,MATCH(ROW($A223),general!$B:$B,0)))</f>
        <v/>
      </c>
      <c r="C226" s="54" t="str">
        <f ca="1">IF(ISERROR(MATCH(ROW($A223),general!$B:$B,0)),"",INDEX(general!F:F,MATCH(ROW($A223),general!$B:$B,0)))</f>
        <v/>
      </c>
      <c r="D226" s="54" t="str">
        <f ca="1">IF(ISERROR(MATCH(ROW($A223),general!$B:$B,0)),"",INDEX(general!G:G,MATCH(ROW($A223),general!$B:$B,0)))</f>
        <v/>
      </c>
      <c r="E226" s="54" t="str">
        <f ca="1">IF(ISERROR(MATCH(ROW($A223),general!$B:$B,0)),"",INDEX(general!H:H,MATCH(ROW($A223),general!$B:$B,0)))</f>
        <v/>
      </c>
      <c r="F226" s="54" t="str">
        <f ca="1">IF(ISERROR(MATCH(ROW($A223),general!$B:$B,0)),"",INDEX(general!I:I,MATCH(ROW($A223),general!$B:$B,0)))</f>
        <v/>
      </c>
      <c r="G226" s="54" t="str">
        <f ca="1">IF(ISERROR(MATCH(ROW($A223),general!$B:$B,0)),"",INDEX(general!J:J,MATCH(ROW($A223),general!$B:$B,0)))</f>
        <v/>
      </c>
      <c r="H226" s="54" t="str">
        <f ca="1">IF(ISERROR(MATCH(ROW($A223),general!$B:$B,0)),"",INDEX(general!K:K,MATCH(ROW($A223),general!$B:$B,0)))</f>
        <v/>
      </c>
      <c r="I226" s="54" t="str">
        <f ca="1">IF(ISERROR(MATCH(ROW($A223),general!$B:$B,0)),"",INDEX(general!L:L,MATCH(ROW($A223),general!$B:$B,0)))</f>
        <v/>
      </c>
      <c r="J226" s="54" t="str">
        <f ca="1">IF(ISERROR(MATCH(ROW($A223),general!$B:$B,0)),"",INDEX(general!M:M,MATCH(ROW($A223),general!$B:$B,0)))</f>
        <v/>
      </c>
      <c r="K226" s="54" t="str">
        <f ca="1">IF(ISERROR(MATCH(ROW($A223),general!$B:$B,0)),"",INDEX(general!N:N,MATCH(ROW($A223),general!$B:$B,0)))</f>
        <v/>
      </c>
      <c r="L226" s="54" t="str">
        <f ca="1">IF(ISERROR(MATCH(ROW($A223),general!$B:$B,0)),"",INDEX(general!O:O,MATCH(ROW($A223),general!$B:$B,0)))</f>
        <v/>
      </c>
      <c r="M226" s="54" t="str">
        <f ca="1">IF(ISERROR(MATCH(ROW($A223),general!$B:$B,0)),"",INDEX(general!P:P,MATCH(ROW($A223),general!$B:$B,0)))</f>
        <v/>
      </c>
      <c r="N226" s="54" t="str">
        <f ca="1">IF(ISERROR(MATCH(ROW($A223),general!$B:$B,0)),"",INDEX(general!Q:Q,MATCH(ROW($A223),general!$B:$B,0)))</f>
        <v/>
      </c>
      <c r="O226" s="54" t="str">
        <f ca="1">IF(ISERROR(MATCH(ROW($A223),general!$B:$B,0)),"",INDEX(general!R:R,MATCH(ROW($A223),general!$B:$B,0)))</f>
        <v/>
      </c>
    </row>
    <row r="227" spans="1:15" ht="48">
      <c r="A227" s="9" t="str">
        <f ca="1">+IF(C227="","",SUBTOTAL(3,$C$4:C227))</f>
        <v/>
      </c>
      <c r="B227" s="54" t="str">
        <f ca="1">IF(ISERROR(MATCH(ROW($A224),general!$B:$B,0)),"",INDEX(general!E:E,MATCH(ROW($A224),general!$B:$B,0)))</f>
        <v/>
      </c>
      <c r="C227" s="54" t="str">
        <f ca="1">IF(ISERROR(MATCH(ROW($A224),general!$B:$B,0)),"",INDEX(general!F:F,MATCH(ROW($A224),general!$B:$B,0)))</f>
        <v/>
      </c>
      <c r="D227" s="54" t="str">
        <f ca="1">IF(ISERROR(MATCH(ROW($A224),general!$B:$B,0)),"",INDEX(general!G:G,MATCH(ROW($A224),general!$B:$B,0)))</f>
        <v/>
      </c>
      <c r="E227" s="54" t="str">
        <f ca="1">IF(ISERROR(MATCH(ROW($A224),general!$B:$B,0)),"",INDEX(general!H:H,MATCH(ROW($A224),general!$B:$B,0)))</f>
        <v/>
      </c>
      <c r="F227" s="54" t="str">
        <f ca="1">IF(ISERROR(MATCH(ROW($A224),general!$B:$B,0)),"",INDEX(general!I:I,MATCH(ROW($A224),general!$B:$B,0)))</f>
        <v/>
      </c>
      <c r="G227" s="54" t="str">
        <f ca="1">IF(ISERROR(MATCH(ROW($A224),general!$B:$B,0)),"",INDEX(general!J:J,MATCH(ROW($A224),general!$B:$B,0)))</f>
        <v/>
      </c>
      <c r="H227" s="54" t="str">
        <f ca="1">IF(ISERROR(MATCH(ROW($A224),general!$B:$B,0)),"",INDEX(general!K:K,MATCH(ROW($A224),general!$B:$B,0)))</f>
        <v/>
      </c>
      <c r="I227" s="54" t="str">
        <f ca="1">IF(ISERROR(MATCH(ROW($A224),general!$B:$B,0)),"",INDEX(general!L:L,MATCH(ROW($A224),general!$B:$B,0)))</f>
        <v/>
      </c>
      <c r="J227" s="54" t="str">
        <f ca="1">IF(ISERROR(MATCH(ROW($A224),general!$B:$B,0)),"",INDEX(general!M:M,MATCH(ROW($A224),general!$B:$B,0)))</f>
        <v/>
      </c>
      <c r="K227" s="54" t="str">
        <f ca="1">IF(ISERROR(MATCH(ROW($A224),general!$B:$B,0)),"",INDEX(general!N:N,MATCH(ROW($A224),general!$B:$B,0)))</f>
        <v/>
      </c>
      <c r="L227" s="54" t="str">
        <f ca="1">IF(ISERROR(MATCH(ROW($A224),general!$B:$B,0)),"",INDEX(general!O:O,MATCH(ROW($A224),general!$B:$B,0)))</f>
        <v/>
      </c>
      <c r="M227" s="54" t="str">
        <f ca="1">IF(ISERROR(MATCH(ROW($A224),general!$B:$B,0)),"",INDEX(general!P:P,MATCH(ROW($A224),general!$B:$B,0)))</f>
        <v/>
      </c>
      <c r="N227" s="54" t="str">
        <f ca="1">IF(ISERROR(MATCH(ROW($A224),general!$B:$B,0)),"",INDEX(general!Q:Q,MATCH(ROW($A224),general!$B:$B,0)))</f>
        <v/>
      </c>
      <c r="O227" s="54" t="str">
        <f ca="1">IF(ISERROR(MATCH(ROW($A224),general!$B:$B,0)),"",INDEX(general!R:R,MATCH(ROW($A224),general!$B:$B,0)))</f>
        <v/>
      </c>
    </row>
    <row r="228" spans="1:15" ht="48">
      <c r="A228" s="9" t="str">
        <f ca="1">+IF(C228="","",SUBTOTAL(3,$C$4:C228))</f>
        <v/>
      </c>
      <c r="B228" s="54" t="str">
        <f ca="1">IF(ISERROR(MATCH(ROW($A225),general!$B:$B,0)),"",INDEX(general!E:E,MATCH(ROW($A225),general!$B:$B,0)))</f>
        <v/>
      </c>
      <c r="C228" s="54" t="str">
        <f ca="1">IF(ISERROR(MATCH(ROW($A225),general!$B:$B,0)),"",INDEX(general!F:F,MATCH(ROW($A225),general!$B:$B,0)))</f>
        <v/>
      </c>
      <c r="D228" s="54" t="str">
        <f ca="1">IF(ISERROR(MATCH(ROW($A225),general!$B:$B,0)),"",INDEX(general!G:G,MATCH(ROW($A225),general!$B:$B,0)))</f>
        <v/>
      </c>
      <c r="E228" s="54" t="str">
        <f ca="1">IF(ISERROR(MATCH(ROW($A225),general!$B:$B,0)),"",INDEX(general!H:H,MATCH(ROW($A225),general!$B:$B,0)))</f>
        <v/>
      </c>
      <c r="F228" s="54" t="str">
        <f ca="1">IF(ISERROR(MATCH(ROW($A225),general!$B:$B,0)),"",INDEX(general!I:I,MATCH(ROW($A225),general!$B:$B,0)))</f>
        <v/>
      </c>
      <c r="G228" s="54" t="str">
        <f ca="1">IF(ISERROR(MATCH(ROW($A225),general!$B:$B,0)),"",INDEX(general!J:J,MATCH(ROW($A225),general!$B:$B,0)))</f>
        <v/>
      </c>
      <c r="H228" s="54" t="str">
        <f ca="1">IF(ISERROR(MATCH(ROW($A225),general!$B:$B,0)),"",INDEX(general!K:K,MATCH(ROW($A225),general!$B:$B,0)))</f>
        <v/>
      </c>
      <c r="I228" s="54" t="str">
        <f ca="1">IF(ISERROR(MATCH(ROW($A225),general!$B:$B,0)),"",INDEX(general!L:L,MATCH(ROW($A225),general!$B:$B,0)))</f>
        <v/>
      </c>
      <c r="J228" s="54" t="str">
        <f ca="1">IF(ISERROR(MATCH(ROW($A225),general!$B:$B,0)),"",INDEX(general!M:M,MATCH(ROW($A225),general!$B:$B,0)))</f>
        <v/>
      </c>
      <c r="K228" s="54" t="str">
        <f ca="1">IF(ISERROR(MATCH(ROW($A225),general!$B:$B,0)),"",INDEX(general!N:N,MATCH(ROW($A225),general!$B:$B,0)))</f>
        <v/>
      </c>
      <c r="L228" s="54" t="str">
        <f ca="1">IF(ISERROR(MATCH(ROW($A225),general!$B:$B,0)),"",INDEX(general!O:O,MATCH(ROW($A225),general!$B:$B,0)))</f>
        <v/>
      </c>
      <c r="M228" s="54" t="str">
        <f ca="1">IF(ISERROR(MATCH(ROW($A225),general!$B:$B,0)),"",INDEX(general!P:P,MATCH(ROW($A225),general!$B:$B,0)))</f>
        <v/>
      </c>
      <c r="N228" s="54" t="str">
        <f ca="1">IF(ISERROR(MATCH(ROW($A225),general!$B:$B,0)),"",INDEX(general!Q:Q,MATCH(ROW($A225),general!$B:$B,0)))</f>
        <v/>
      </c>
      <c r="O228" s="54" t="str">
        <f ca="1">IF(ISERROR(MATCH(ROW($A225),general!$B:$B,0)),"",INDEX(general!R:R,MATCH(ROW($A225),general!$B:$B,0)))</f>
        <v/>
      </c>
    </row>
    <row r="229" spans="1:15" ht="48">
      <c r="A229" s="9" t="str">
        <f ca="1">+IF(C229="","",SUBTOTAL(3,$C$4:C229))</f>
        <v/>
      </c>
      <c r="B229" s="54" t="str">
        <f ca="1">IF(ISERROR(MATCH(ROW($A226),general!$B:$B,0)),"",INDEX(general!E:E,MATCH(ROW($A226),general!$B:$B,0)))</f>
        <v/>
      </c>
      <c r="C229" s="54" t="str">
        <f ca="1">IF(ISERROR(MATCH(ROW($A226),general!$B:$B,0)),"",INDEX(general!F:F,MATCH(ROW($A226),general!$B:$B,0)))</f>
        <v/>
      </c>
      <c r="D229" s="54" t="str">
        <f ca="1">IF(ISERROR(MATCH(ROW($A226),general!$B:$B,0)),"",INDEX(general!G:G,MATCH(ROW($A226),general!$B:$B,0)))</f>
        <v/>
      </c>
      <c r="E229" s="54" t="str">
        <f ca="1">IF(ISERROR(MATCH(ROW($A226),general!$B:$B,0)),"",INDEX(general!H:H,MATCH(ROW($A226),general!$B:$B,0)))</f>
        <v/>
      </c>
      <c r="F229" s="54" t="str">
        <f ca="1">IF(ISERROR(MATCH(ROW($A226),general!$B:$B,0)),"",INDEX(general!I:I,MATCH(ROW($A226),general!$B:$B,0)))</f>
        <v/>
      </c>
      <c r="G229" s="54" t="str">
        <f ca="1">IF(ISERROR(MATCH(ROW($A226),general!$B:$B,0)),"",INDEX(general!J:J,MATCH(ROW($A226),general!$B:$B,0)))</f>
        <v/>
      </c>
      <c r="H229" s="54" t="str">
        <f ca="1">IF(ISERROR(MATCH(ROW($A226),general!$B:$B,0)),"",INDEX(general!K:K,MATCH(ROW($A226),general!$B:$B,0)))</f>
        <v/>
      </c>
      <c r="I229" s="54" t="str">
        <f ca="1">IF(ISERROR(MATCH(ROW($A226),general!$B:$B,0)),"",INDEX(general!L:L,MATCH(ROW($A226),general!$B:$B,0)))</f>
        <v/>
      </c>
      <c r="J229" s="54" t="str">
        <f ca="1">IF(ISERROR(MATCH(ROW($A226),general!$B:$B,0)),"",INDEX(general!M:M,MATCH(ROW($A226),general!$B:$B,0)))</f>
        <v/>
      </c>
      <c r="K229" s="54" t="str">
        <f ca="1">IF(ISERROR(MATCH(ROW($A226),general!$B:$B,0)),"",INDEX(general!N:N,MATCH(ROW($A226),general!$B:$B,0)))</f>
        <v/>
      </c>
      <c r="L229" s="54" t="str">
        <f ca="1">IF(ISERROR(MATCH(ROW($A226),general!$B:$B,0)),"",INDEX(general!O:O,MATCH(ROW($A226),general!$B:$B,0)))</f>
        <v/>
      </c>
      <c r="M229" s="54" t="str">
        <f ca="1">IF(ISERROR(MATCH(ROW($A226),general!$B:$B,0)),"",INDEX(general!P:P,MATCH(ROW($A226),general!$B:$B,0)))</f>
        <v/>
      </c>
      <c r="N229" s="54" t="str">
        <f ca="1">IF(ISERROR(MATCH(ROW($A226),general!$B:$B,0)),"",INDEX(general!Q:Q,MATCH(ROW($A226),general!$B:$B,0)))</f>
        <v/>
      </c>
      <c r="O229" s="54" t="str">
        <f ca="1">IF(ISERROR(MATCH(ROW($A226),general!$B:$B,0)),"",INDEX(general!R:R,MATCH(ROW($A226),general!$B:$B,0)))</f>
        <v/>
      </c>
    </row>
    <row r="230" spans="1:15" ht="48">
      <c r="A230" s="9" t="str">
        <f ca="1">+IF(C230="","",SUBTOTAL(3,$C$4:C230))</f>
        <v/>
      </c>
      <c r="B230" s="54" t="str">
        <f ca="1">IF(ISERROR(MATCH(ROW($A227),general!$B:$B,0)),"",INDEX(general!E:E,MATCH(ROW($A227),general!$B:$B,0)))</f>
        <v/>
      </c>
      <c r="C230" s="54" t="str">
        <f ca="1">IF(ISERROR(MATCH(ROW($A227),general!$B:$B,0)),"",INDEX(general!F:F,MATCH(ROW($A227),general!$B:$B,0)))</f>
        <v/>
      </c>
      <c r="D230" s="54" t="str">
        <f ca="1">IF(ISERROR(MATCH(ROW($A227),general!$B:$B,0)),"",INDEX(general!G:G,MATCH(ROW($A227),general!$B:$B,0)))</f>
        <v/>
      </c>
      <c r="E230" s="54" t="str">
        <f ca="1">IF(ISERROR(MATCH(ROW($A227),general!$B:$B,0)),"",INDEX(general!H:H,MATCH(ROW($A227),general!$B:$B,0)))</f>
        <v/>
      </c>
      <c r="F230" s="54" t="str">
        <f ca="1">IF(ISERROR(MATCH(ROW($A227),general!$B:$B,0)),"",INDEX(general!I:I,MATCH(ROW($A227),general!$B:$B,0)))</f>
        <v/>
      </c>
      <c r="G230" s="54" t="str">
        <f ca="1">IF(ISERROR(MATCH(ROW($A227),general!$B:$B,0)),"",INDEX(general!J:J,MATCH(ROW($A227),general!$B:$B,0)))</f>
        <v/>
      </c>
      <c r="H230" s="54" t="str">
        <f ca="1">IF(ISERROR(MATCH(ROW($A227),general!$B:$B,0)),"",INDEX(general!K:K,MATCH(ROW($A227),general!$B:$B,0)))</f>
        <v/>
      </c>
      <c r="I230" s="54" t="str">
        <f ca="1">IF(ISERROR(MATCH(ROW($A227),general!$B:$B,0)),"",INDEX(general!L:L,MATCH(ROW($A227),general!$B:$B,0)))</f>
        <v/>
      </c>
      <c r="J230" s="54" t="str">
        <f ca="1">IF(ISERROR(MATCH(ROW($A227),general!$B:$B,0)),"",INDEX(general!M:M,MATCH(ROW($A227),general!$B:$B,0)))</f>
        <v/>
      </c>
      <c r="K230" s="54" t="str">
        <f ca="1">IF(ISERROR(MATCH(ROW($A227),general!$B:$B,0)),"",INDEX(general!N:N,MATCH(ROW($A227),general!$B:$B,0)))</f>
        <v/>
      </c>
      <c r="L230" s="54" t="str">
        <f ca="1">IF(ISERROR(MATCH(ROW($A227),general!$B:$B,0)),"",INDEX(general!O:O,MATCH(ROW($A227),general!$B:$B,0)))</f>
        <v/>
      </c>
      <c r="M230" s="54" t="str">
        <f ca="1">IF(ISERROR(MATCH(ROW($A227),general!$B:$B,0)),"",INDEX(general!P:P,MATCH(ROW($A227),general!$B:$B,0)))</f>
        <v/>
      </c>
      <c r="N230" s="54" t="str">
        <f ca="1">IF(ISERROR(MATCH(ROW($A227),general!$B:$B,0)),"",INDEX(general!Q:Q,MATCH(ROW($A227),general!$B:$B,0)))</f>
        <v/>
      </c>
      <c r="O230" s="54" t="str">
        <f ca="1">IF(ISERROR(MATCH(ROW($A227),general!$B:$B,0)),"",INDEX(general!R:R,MATCH(ROW($A227),general!$B:$B,0)))</f>
        <v/>
      </c>
    </row>
    <row r="231" spans="1:15" ht="48">
      <c r="A231" s="9" t="str">
        <f ca="1">+IF(C231="","",SUBTOTAL(3,$C$4:C231))</f>
        <v/>
      </c>
      <c r="B231" s="54" t="str">
        <f ca="1">IF(ISERROR(MATCH(ROW($A228),general!$B:$B,0)),"",INDEX(general!E:E,MATCH(ROW($A228),general!$B:$B,0)))</f>
        <v/>
      </c>
      <c r="C231" s="54" t="str">
        <f ca="1">IF(ISERROR(MATCH(ROW($A228),general!$B:$B,0)),"",INDEX(general!F:F,MATCH(ROW($A228),general!$B:$B,0)))</f>
        <v/>
      </c>
      <c r="D231" s="54" t="str">
        <f ca="1">IF(ISERROR(MATCH(ROW($A228),general!$B:$B,0)),"",INDEX(general!G:G,MATCH(ROW($A228),general!$B:$B,0)))</f>
        <v/>
      </c>
      <c r="E231" s="54" t="str">
        <f ca="1">IF(ISERROR(MATCH(ROW($A228),general!$B:$B,0)),"",INDEX(general!H:H,MATCH(ROW($A228),general!$B:$B,0)))</f>
        <v/>
      </c>
      <c r="F231" s="54" t="str">
        <f ca="1">IF(ISERROR(MATCH(ROW($A228),general!$B:$B,0)),"",INDEX(general!I:I,MATCH(ROW($A228),general!$B:$B,0)))</f>
        <v/>
      </c>
      <c r="G231" s="54" t="str">
        <f ca="1">IF(ISERROR(MATCH(ROW($A228),general!$B:$B,0)),"",INDEX(general!J:J,MATCH(ROW($A228),general!$B:$B,0)))</f>
        <v/>
      </c>
      <c r="H231" s="54" t="str">
        <f ca="1">IF(ISERROR(MATCH(ROW($A228),general!$B:$B,0)),"",INDEX(general!K:K,MATCH(ROW($A228),general!$B:$B,0)))</f>
        <v/>
      </c>
      <c r="I231" s="54" t="str">
        <f ca="1">IF(ISERROR(MATCH(ROW($A228),general!$B:$B,0)),"",INDEX(general!L:L,MATCH(ROW($A228),general!$B:$B,0)))</f>
        <v/>
      </c>
      <c r="J231" s="54" t="str">
        <f ca="1">IF(ISERROR(MATCH(ROW($A228),general!$B:$B,0)),"",INDEX(general!M:M,MATCH(ROW($A228),general!$B:$B,0)))</f>
        <v/>
      </c>
      <c r="K231" s="54" t="str">
        <f ca="1">IF(ISERROR(MATCH(ROW($A228),general!$B:$B,0)),"",INDEX(general!N:N,MATCH(ROW($A228),general!$B:$B,0)))</f>
        <v/>
      </c>
      <c r="L231" s="54" t="str">
        <f ca="1">IF(ISERROR(MATCH(ROW($A228),general!$B:$B,0)),"",INDEX(general!O:O,MATCH(ROW($A228),general!$B:$B,0)))</f>
        <v/>
      </c>
      <c r="M231" s="54" t="str">
        <f ca="1">IF(ISERROR(MATCH(ROW($A228),general!$B:$B,0)),"",INDEX(general!P:P,MATCH(ROW($A228),general!$B:$B,0)))</f>
        <v/>
      </c>
      <c r="N231" s="54" t="str">
        <f ca="1">IF(ISERROR(MATCH(ROW($A228),general!$B:$B,0)),"",INDEX(general!Q:Q,MATCH(ROW($A228),general!$B:$B,0)))</f>
        <v/>
      </c>
      <c r="O231" s="54" t="str">
        <f ca="1">IF(ISERROR(MATCH(ROW($A228),general!$B:$B,0)),"",INDEX(general!R:R,MATCH(ROW($A228),general!$B:$B,0)))</f>
        <v/>
      </c>
    </row>
    <row r="232" spans="1:15" ht="48">
      <c r="A232" s="9" t="str">
        <f ca="1">+IF(C232="","",SUBTOTAL(3,$C$4:C232))</f>
        <v/>
      </c>
      <c r="B232" s="54" t="str">
        <f ca="1">IF(ISERROR(MATCH(ROW($A229),general!$B:$B,0)),"",INDEX(general!E:E,MATCH(ROW($A229),general!$B:$B,0)))</f>
        <v/>
      </c>
      <c r="C232" s="54" t="str">
        <f ca="1">IF(ISERROR(MATCH(ROW($A229),general!$B:$B,0)),"",INDEX(general!F:F,MATCH(ROW($A229),general!$B:$B,0)))</f>
        <v/>
      </c>
      <c r="D232" s="54" t="str">
        <f ca="1">IF(ISERROR(MATCH(ROW($A229),general!$B:$B,0)),"",INDEX(general!G:G,MATCH(ROW($A229),general!$B:$B,0)))</f>
        <v/>
      </c>
      <c r="E232" s="54" t="str">
        <f ca="1">IF(ISERROR(MATCH(ROW($A229),general!$B:$B,0)),"",INDEX(general!H:H,MATCH(ROW($A229),general!$B:$B,0)))</f>
        <v/>
      </c>
      <c r="F232" s="54" t="str">
        <f ca="1">IF(ISERROR(MATCH(ROW($A229),general!$B:$B,0)),"",INDEX(general!I:I,MATCH(ROW($A229),general!$B:$B,0)))</f>
        <v/>
      </c>
      <c r="G232" s="54" t="str">
        <f ca="1">IF(ISERROR(MATCH(ROW($A229),general!$B:$B,0)),"",INDEX(general!J:J,MATCH(ROW($A229),general!$B:$B,0)))</f>
        <v/>
      </c>
      <c r="H232" s="54" t="str">
        <f ca="1">IF(ISERROR(MATCH(ROW($A229),general!$B:$B,0)),"",INDEX(general!K:K,MATCH(ROW($A229),general!$B:$B,0)))</f>
        <v/>
      </c>
      <c r="I232" s="54" t="str">
        <f ca="1">IF(ISERROR(MATCH(ROW($A229),general!$B:$B,0)),"",INDEX(general!L:L,MATCH(ROW($A229),general!$B:$B,0)))</f>
        <v/>
      </c>
      <c r="J232" s="54" t="str">
        <f ca="1">IF(ISERROR(MATCH(ROW($A229),general!$B:$B,0)),"",INDEX(general!M:M,MATCH(ROW($A229),general!$B:$B,0)))</f>
        <v/>
      </c>
      <c r="K232" s="54" t="str">
        <f ca="1">IF(ISERROR(MATCH(ROW($A229),general!$B:$B,0)),"",INDEX(general!N:N,MATCH(ROW($A229),general!$B:$B,0)))</f>
        <v/>
      </c>
      <c r="L232" s="54" t="str">
        <f ca="1">IF(ISERROR(MATCH(ROW($A229),general!$B:$B,0)),"",INDEX(general!O:O,MATCH(ROW($A229),general!$B:$B,0)))</f>
        <v/>
      </c>
      <c r="M232" s="54" t="str">
        <f ca="1">IF(ISERROR(MATCH(ROW($A229),general!$B:$B,0)),"",INDEX(general!P:P,MATCH(ROW($A229),general!$B:$B,0)))</f>
        <v/>
      </c>
      <c r="N232" s="54" t="str">
        <f ca="1">IF(ISERROR(MATCH(ROW($A229),general!$B:$B,0)),"",INDEX(general!Q:Q,MATCH(ROW($A229),general!$B:$B,0)))</f>
        <v/>
      </c>
      <c r="O232" s="54" t="str">
        <f ca="1">IF(ISERROR(MATCH(ROW($A229),general!$B:$B,0)),"",INDEX(general!R:R,MATCH(ROW($A229),general!$B:$B,0)))</f>
        <v/>
      </c>
    </row>
    <row r="233" spans="1:15" ht="48">
      <c r="A233" s="9" t="str">
        <f ca="1">+IF(C233="","",SUBTOTAL(3,$C$4:C233))</f>
        <v/>
      </c>
      <c r="B233" s="54" t="str">
        <f ca="1">IF(ISERROR(MATCH(ROW($A230),general!$B:$B,0)),"",INDEX(general!E:E,MATCH(ROW($A230),general!$B:$B,0)))</f>
        <v/>
      </c>
      <c r="C233" s="54" t="str">
        <f ca="1">IF(ISERROR(MATCH(ROW($A230),general!$B:$B,0)),"",INDEX(general!F:F,MATCH(ROW($A230),general!$B:$B,0)))</f>
        <v/>
      </c>
      <c r="D233" s="54" t="str">
        <f ca="1">IF(ISERROR(MATCH(ROW($A230),general!$B:$B,0)),"",INDEX(general!G:G,MATCH(ROW($A230),general!$B:$B,0)))</f>
        <v/>
      </c>
      <c r="E233" s="54" t="str">
        <f ca="1">IF(ISERROR(MATCH(ROW($A230),general!$B:$B,0)),"",INDEX(general!H:H,MATCH(ROW($A230),general!$B:$B,0)))</f>
        <v/>
      </c>
      <c r="F233" s="54" t="str">
        <f ca="1">IF(ISERROR(MATCH(ROW($A230),general!$B:$B,0)),"",INDEX(general!I:I,MATCH(ROW($A230),general!$B:$B,0)))</f>
        <v/>
      </c>
      <c r="G233" s="54" t="str">
        <f ca="1">IF(ISERROR(MATCH(ROW($A230),general!$B:$B,0)),"",INDEX(general!J:J,MATCH(ROW($A230),general!$B:$B,0)))</f>
        <v/>
      </c>
      <c r="H233" s="54" t="str">
        <f ca="1">IF(ISERROR(MATCH(ROW($A230),general!$B:$B,0)),"",INDEX(general!K:K,MATCH(ROW($A230),general!$B:$B,0)))</f>
        <v/>
      </c>
      <c r="I233" s="54" t="str">
        <f ca="1">IF(ISERROR(MATCH(ROW($A230),general!$B:$B,0)),"",INDEX(general!L:L,MATCH(ROW($A230),general!$B:$B,0)))</f>
        <v/>
      </c>
      <c r="J233" s="54" t="str">
        <f ca="1">IF(ISERROR(MATCH(ROW($A230),general!$B:$B,0)),"",INDEX(general!M:M,MATCH(ROW($A230),general!$B:$B,0)))</f>
        <v/>
      </c>
      <c r="K233" s="54" t="str">
        <f ca="1">IF(ISERROR(MATCH(ROW($A230),general!$B:$B,0)),"",INDEX(general!N:N,MATCH(ROW($A230),general!$B:$B,0)))</f>
        <v/>
      </c>
      <c r="L233" s="54" t="str">
        <f ca="1">IF(ISERROR(MATCH(ROW($A230),general!$B:$B,0)),"",INDEX(general!O:O,MATCH(ROW($A230),general!$B:$B,0)))</f>
        <v/>
      </c>
      <c r="M233" s="54" t="str">
        <f ca="1">IF(ISERROR(MATCH(ROW($A230),general!$B:$B,0)),"",INDEX(general!P:P,MATCH(ROW($A230),general!$B:$B,0)))</f>
        <v/>
      </c>
      <c r="N233" s="54" t="str">
        <f ca="1">IF(ISERROR(MATCH(ROW($A230),general!$B:$B,0)),"",INDEX(general!Q:Q,MATCH(ROW($A230),general!$B:$B,0)))</f>
        <v/>
      </c>
      <c r="O233" s="54" t="str">
        <f ca="1">IF(ISERROR(MATCH(ROW($A230),general!$B:$B,0)),"",INDEX(general!R:R,MATCH(ROW($A230),general!$B:$B,0)))</f>
        <v/>
      </c>
    </row>
    <row r="234" spans="1:15" ht="48">
      <c r="A234" s="9" t="str">
        <f ca="1">+IF(C234="","",SUBTOTAL(3,$C$4:C234))</f>
        <v/>
      </c>
      <c r="B234" s="54" t="str">
        <f ca="1">IF(ISERROR(MATCH(ROW($A231),general!$B:$B,0)),"",INDEX(general!E:E,MATCH(ROW($A231),general!$B:$B,0)))</f>
        <v/>
      </c>
      <c r="C234" s="54" t="str">
        <f ca="1">IF(ISERROR(MATCH(ROW($A231),general!$B:$B,0)),"",INDEX(general!F:F,MATCH(ROW($A231),general!$B:$B,0)))</f>
        <v/>
      </c>
      <c r="D234" s="54" t="str">
        <f ca="1">IF(ISERROR(MATCH(ROW($A231),general!$B:$B,0)),"",INDEX(general!G:G,MATCH(ROW($A231),general!$B:$B,0)))</f>
        <v/>
      </c>
      <c r="E234" s="54" t="str">
        <f ca="1">IF(ISERROR(MATCH(ROW($A231),general!$B:$B,0)),"",INDEX(general!H:H,MATCH(ROW($A231),general!$B:$B,0)))</f>
        <v/>
      </c>
      <c r="F234" s="54" t="str">
        <f ca="1">IF(ISERROR(MATCH(ROW($A231),general!$B:$B,0)),"",INDEX(general!I:I,MATCH(ROW($A231),general!$B:$B,0)))</f>
        <v/>
      </c>
      <c r="G234" s="54" t="str">
        <f ca="1">IF(ISERROR(MATCH(ROW($A231),general!$B:$B,0)),"",INDEX(general!J:J,MATCH(ROW($A231),general!$B:$B,0)))</f>
        <v/>
      </c>
      <c r="H234" s="54" t="str">
        <f ca="1">IF(ISERROR(MATCH(ROW($A231),general!$B:$B,0)),"",INDEX(general!K:K,MATCH(ROW($A231),general!$B:$B,0)))</f>
        <v/>
      </c>
      <c r="I234" s="54" t="str">
        <f ca="1">IF(ISERROR(MATCH(ROW($A231),general!$B:$B,0)),"",INDEX(general!L:L,MATCH(ROW($A231),general!$B:$B,0)))</f>
        <v/>
      </c>
      <c r="J234" s="54" t="str">
        <f ca="1">IF(ISERROR(MATCH(ROW($A231),general!$B:$B,0)),"",INDEX(general!M:M,MATCH(ROW($A231),general!$B:$B,0)))</f>
        <v/>
      </c>
      <c r="K234" s="54" t="str">
        <f ca="1">IF(ISERROR(MATCH(ROW($A231),general!$B:$B,0)),"",INDEX(general!N:N,MATCH(ROW($A231),general!$B:$B,0)))</f>
        <v/>
      </c>
      <c r="L234" s="54" t="str">
        <f ca="1">IF(ISERROR(MATCH(ROW($A231),general!$B:$B,0)),"",INDEX(general!O:O,MATCH(ROW($A231),general!$B:$B,0)))</f>
        <v/>
      </c>
      <c r="M234" s="54" t="str">
        <f ca="1">IF(ISERROR(MATCH(ROW($A231),general!$B:$B,0)),"",INDEX(general!P:P,MATCH(ROW($A231),general!$B:$B,0)))</f>
        <v/>
      </c>
      <c r="N234" s="54" t="str">
        <f ca="1">IF(ISERROR(MATCH(ROW($A231),general!$B:$B,0)),"",INDEX(general!Q:Q,MATCH(ROW($A231),general!$B:$B,0)))</f>
        <v/>
      </c>
      <c r="O234" s="54" t="str">
        <f ca="1">IF(ISERROR(MATCH(ROW($A231),general!$B:$B,0)),"",INDEX(general!R:R,MATCH(ROW($A231),general!$B:$B,0)))</f>
        <v/>
      </c>
    </row>
    <row r="235" spans="1:15" ht="48">
      <c r="A235" s="9" t="str">
        <f ca="1">+IF(C235="","",SUBTOTAL(3,$C$4:C235))</f>
        <v/>
      </c>
      <c r="B235" s="54" t="str">
        <f ca="1">IF(ISERROR(MATCH(ROW($A232),general!$B:$B,0)),"",INDEX(general!E:E,MATCH(ROW($A232),general!$B:$B,0)))</f>
        <v/>
      </c>
      <c r="C235" s="54" t="str">
        <f ca="1">IF(ISERROR(MATCH(ROW($A232),general!$B:$B,0)),"",INDEX(general!F:F,MATCH(ROW($A232),general!$B:$B,0)))</f>
        <v/>
      </c>
      <c r="D235" s="54" t="str">
        <f ca="1">IF(ISERROR(MATCH(ROW($A232),general!$B:$B,0)),"",INDEX(general!G:G,MATCH(ROW($A232),general!$B:$B,0)))</f>
        <v/>
      </c>
      <c r="E235" s="54" t="str">
        <f ca="1">IF(ISERROR(MATCH(ROW($A232),general!$B:$B,0)),"",INDEX(general!H:H,MATCH(ROW($A232),general!$B:$B,0)))</f>
        <v/>
      </c>
      <c r="F235" s="54" t="str">
        <f ca="1">IF(ISERROR(MATCH(ROW($A232),general!$B:$B,0)),"",INDEX(general!I:I,MATCH(ROW($A232),general!$B:$B,0)))</f>
        <v/>
      </c>
      <c r="G235" s="54" t="str">
        <f ca="1">IF(ISERROR(MATCH(ROW($A232),general!$B:$B,0)),"",INDEX(general!J:J,MATCH(ROW($A232),general!$B:$B,0)))</f>
        <v/>
      </c>
      <c r="H235" s="54" t="str">
        <f ca="1">IF(ISERROR(MATCH(ROW($A232),general!$B:$B,0)),"",INDEX(general!K:K,MATCH(ROW($A232),general!$B:$B,0)))</f>
        <v/>
      </c>
      <c r="I235" s="54" t="str">
        <f ca="1">IF(ISERROR(MATCH(ROW($A232),general!$B:$B,0)),"",INDEX(general!L:L,MATCH(ROW($A232),general!$B:$B,0)))</f>
        <v/>
      </c>
      <c r="J235" s="54" t="str">
        <f ca="1">IF(ISERROR(MATCH(ROW($A232),general!$B:$B,0)),"",INDEX(general!M:M,MATCH(ROW($A232),general!$B:$B,0)))</f>
        <v/>
      </c>
      <c r="K235" s="54" t="str">
        <f ca="1">IF(ISERROR(MATCH(ROW($A232),general!$B:$B,0)),"",INDEX(general!N:N,MATCH(ROW($A232),general!$B:$B,0)))</f>
        <v/>
      </c>
      <c r="L235" s="54" t="str">
        <f ca="1">IF(ISERROR(MATCH(ROW($A232),general!$B:$B,0)),"",INDEX(general!O:O,MATCH(ROW($A232),general!$B:$B,0)))</f>
        <v/>
      </c>
      <c r="M235" s="54" t="str">
        <f ca="1">IF(ISERROR(MATCH(ROW($A232),general!$B:$B,0)),"",INDEX(general!P:P,MATCH(ROW($A232),general!$B:$B,0)))</f>
        <v/>
      </c>
      <c r="N235" s="54" t="str">
        <f ca="1">IF(ISERROR(MATCH(ROW($A232),general!$B:$B,0)),"",INDEX(general!Q:Q,MATCH(ROW($A232),general!$B:$B,0)))</f>
        <v/>
      </c>
      <c r="O235" s="54" t="str">
        <f ca="1">IF(ISERROR(MATCH(ROW($A232),general!$B:$B,0)),"",INDEX(general!R:R,MATCH(ROW($A232),general!$B:$B,0)))</f>
        <v/>
      </c>
    </row>
    <row r="236" spans="1:15" ht="48">
      <c r="A236" s="9" t="str">
        <f ca="1">+IF(C236="","",SUBTOTAL(3,$C$4:C236))</f>
        <v/>
      </c>
      <c r="B236" s="54" t="str">
        <f ca="1">IF(ISERROR(MATCH(ROW($A233),general!$B:$B,0)),"",INDEX(general!E:E,MATCH(ROW($A233),general!$B:$B,0)))</f>
        <v/>
      </c>
      <c r="C236" s="54" t="str">
        <f ca="1">IF(ISERROR(MATCH(ROW($A233),general!$B:$B,0)),"",INDEX(general!F:F,MATCH(ROW($A233),general!$B:$B,0)))</f>
        <v/>
      </c>
      <c r="D236" s="54" t="str">
        <f ca="1">IF(ISERROR(MATCH(ROW($A233),general!$B:$B,0)),"",INDEX(general!G:G,MATCH(ROW($A233),general!$B:$B,0)))</f>
        <v/>
      </c>
      <c r="E236" s="54" t="str">
        <f ca="1">IF(ISERROR(MATCH(ROW($A233),general!$B:$B,0)),"",INDEX(general!H:H,MATCH(ROW($A233),general!$B:$B,0)))</f>
        <v/>
      </c>
      <c r="F236" s="54" t="str">
        <f ca="1">IF(ISERROR(MATCH(ROW($A233),general!$B:$B,0)),"",INDEX(general!I:I,MATCH(ROW($A233),general!$B:$B,0)))</f>
        <v/>
      </c>
      <c r="G236" s="54" t="str">
        <f ca="1">IF(ISERROR(MATCH(ROW($A233),general!$B:$B,0)),"",INDEX(general!J:J,MATCH(ROW($A233),general!$B:$B,0)))</f>
        <v/>
      </c>
      <c r="H236" s="54" t="str">
        <f ca="1">IF(ISERROR(MATCH(ROW($A233),general!$B:$B,0)),"",INDEX(general!K:K,MATCH(ROW($A233),general!$B:$B,0)))</f>
        <v/>
      </c>
      <c r="I236" s="54" t="str">
        <f ca="1">IF(ISERROR(MATCH(ROW($A233),general!$B:$B,0)),"",INDEX(general!L:L,MATCH(ROW($A233),general!$B:$B,0)))</f>
        <v/>
      </c>
      <c r="J236" s="54" t="str">
        <f ca="1">IF(ISERROR(MATCH(ROW($A233),general!$B:$B,0)),"",INDEX(general!M:M,MATCH(ROW($A233),general!$B:$B,0)))</f>
        <v/>
      </c>
      <c r="K236" s="54" t="str">
        <f ca="1">IF(ISERROR(MATCH(ROW($A233),general!$B:$B,0)),"",INDEX(general!N:N,MATCH(ROW($A233),general!$B:$B,0)))</f>
        <v/>
      </c>
      <c r="L236" s="54" t="str">
        <f ca="1">IF(ISERROR(MATCH(ROW($A233),general!$B:$B,0)),"",INDEX(general!O:O,MATCH(ROW($A233),general!$B:$B,0)))</f>
        <v/>
      </c>
      <c r="M236" s="54" t="str">
        <f ca="1">IF(ISERROR(MATCH(ROW($A233),general!$B:$B,0)),"",INDEX(general!P:P,MATCH(ROW($A233),general!$B:$B,0)))</f>
        <v/>
      </c>
      <c r="N236" s="54" t="str">
        <f ca="1">IF(ISERROR(MATCH(ROW($A233),general!$B:$B,0)),"",INDEX(general!Q:Q,MATCH(ROW($A233),general!$B:$B,0)))</f>
        <v/>
      </c>
      <c r="O236" s="54" t="str">
        <f ca="1">IF(ISERROR(MATCH(ROW($A233),general!$B:$B,0)),"",INDEX(general!R:R,MATCH(ROW($A233),general!$B:$B,0)))</f>
        <v/>
      </c>
    </row>
    <row r="237" spans="1:15" ht="48">
      <c r="A237" s="9" t="str">
        <f ca="1">+IF(C237="","",SUBTOTAL(3,$C$4:C237))</f>
        <v/>
      </c>
      <c r="B237" s="54" t="str">
        <f ca="1">IF(ISERROR(MATCH(ROW($A234),general!$B:$B,0)),"",INDEX(general!E:E,MATCH(ROW($A234),general!$B:$B,0)))</f>
        <v/>
      </c>
      <c r="C237" s="54" t="str">
        <f ca="1">IF(ISERROR(MATCH(ROW($A234),general!$B:$B,0)),"",INDEX(general!F:F,MATCH(ROW($A234),general!$B:$B,0)))</f>
        <v/>
      </c>
      <c r="D237" s="54" t="str">
        <f ca="1">IF(ISERROR(MATCH(ROW($A234),general!$B:$B,0)),"",INDEX(general!G:G,MATCH(ROW($A234),general!$B:$B,0)))</f>
        <v/>
      </c>
      <c r="E237" s="54" t="str">
        <f ca="1">IF(ISERROR(MATCH(ROW($A234),general!$B:$B,0)),"",INDEX(general!H:H,MATCH(ROW($A234),general!$B:$B,0)))</f>
        <v/>
      </c>
      <c r="F237" s="54" t="str">
        <f ca="1">IF(ISERROR(MATCH(ROW($A234),general!$B:$B,0)),"",INDEX(general!I:I,MATCH(ROW($A234),general!$B:$B,0)))</f>
        <v/>
      </c>
      <c r="G237" s="54" t="str">
        <f ca="1">IF(ISERROR(MATCH(ROW($A234),general!$B:$B,0)),"",INDEX(general!J:J,MATCH(ROW($A234),general!$B:$B,0)))</f>
        <v/>
      </c>
      <c r="H237" s="54" t="str">
        <f ca="1">IF(ISERROR(MATCH(ROW($A234),general!$B:$B,0)),"",INDEX(general!K:K,MATCH(ROW($A234),general!$B:$B,0)))</f>
        <v/>
      </c>
      <c r="I237" s="54" t="str">
        <f ca="1">IF(ISERROR(MATCH(ROW($A234),general!$B:$B,0)),"",INDEX(general!L:L,MATCH(ROW($A234),general!$B:$B,0)))</f>
        <v/>
      </c>
      <c r="J237" s="54" t="str">
        <f ca="1">IF(ISERROR(MATCH(ROW($A234),general!$B:$B,0)),"",INDEX(general!M:M,MATCH(ROW($A234),general!$B:$B,0)))</f>
        <v/>
      </c>
      <c r="K237" s="54" t="str">
        <f ca="1">IF(ISERROR(MATCH(ROW($A234),general!$B:$B,0)),"",INDEX(general!N:N,MATCH(ROW($A234),general!$B:$B,0)))</f>
        <v/>
      </c>
      <c r="L237" s="54" t="str">
        <f ca="1">IF(ISERROR(MATCH(ROW($A234),general!$B:$B,0)),"",INDEX(general!O:O,MATCH(ROW($A234),general!$B:$B,0)))</f>
        <v/>
      </c>
      <c r="M237" s="54" t="str">
        <f ca="1">IF(ISERROR(MATCH(ROW($A234),general!$B:$B,0)),"",INDEX(general!P:P,MATCH(ROW($A234),general!$B:$B,0)))</f>
        <v/>
      </c>
      <c r="N237" s="54" t="str">
        <f ca="1">IF(ISERROR(MATCH(ROW($A234),general!$B:$B,0)),"",INDEX(general!Q:Q,MATCH(ROW($A234),general!$B:$B,0)))</f>
        <v/>
      </c>
      <c r="O237" s="54" t="str">
        <f ca="1">IF(ISERROR(MATCH(ROW($A234),general!$B:$B,0)),"",INDEX(general!R:R,MATCH(ROW($A234),general!$B:$B,0)))</f>
        <v/>
      </c>
    </row>
    <row r="238" spans="1:15" ht="48">
      <c r="A238" s="9" t="str">
        <f ca="1">+IF(C238="","",SUBTOTAL(3,$C$4:C238))</f>
        <v/>
      </c>
      <c r="B238" s="54" t="str">
        <f ca="1">IF(ISERROR(MATCH(ROW($A235),general!$B:$B,0)),"",INDEX(general!E:E,MATCH(ROW($A235),general!$B:$B,0)))</f>
        <v/>
      </c>
      <c r="C238" s="54" t="str">
        <f ca="1">IF(ISERROR(MATCH(ROW($A235),general!$B:$B,0)),"",INDEX(general!F:F,MATCH(ROW($A235),general!$B:$B,0)))</f>
        <v/>
      </c>
      <c r="D238" s="54" t="str">
        <f ca="1">IF(ISERROR(MATCH(ROW($A235),general!$B:$B,0)),"",INDEX(general!G:G,MATCH(ROW($A235),general!$B:$B,0)))</f>
        <v/>
      </c>
      <c r="E238" s="54" t="str">
        <f ca="1">IF(ISERROR(MATCH(ROW($A235),general!$B:$B,0)),"",INDEX(general!H:H,MATCH(ROW($A235),general!$B:$B,0)))</f>
        <v/>
      </c>
      <c r="F238" s="54" t="str">
        <f ca="1">IF(ISERROR(MATCH(ROW($A235),general!$B:$B,0)),"",INDEX(general!I:I,MATCH(ROW($A235),general!$B:$B,0)))</f>
        <v/>
      </c>
      <c r="G238" s="54" t="str">
        <f ca="1">IF(ISERROR(MATCH(ROW($A235),general!$B:$B,0)),"",INDEX(general!J:J,MATCH(ROW($A235),general!$B:$B,0)))</f>
        <v/>
      </c>
      <c r="H238" s="54" t="str">
        <f ca="1">IF(ISERROR(MATCH(ROW($A235),general!$B:$B,0)),"",INDEX(general!K:K,MATCH(ROW($A235),general!$B:$B,0)))</f>
        <v/>
      </c>
      <c r="I238" s="54" t="str">
        <f ca="1">IF(ISERROR(MATCH(ROW($A235),general!$B:$B,0)),"",INDEX(general!L:L,MATCH(ROW($A235),general!$B:$B,0)))</f>
        <v/>
      </c>
      <c r="J238" s="54" t="str">
        <f ca="1">IF(ISERROR(MATCH(ROW($A235),general!$B:$B,0)),"",INDEX(general!M:M,MATCH(ROW($A235),general!$B:$B,0)))</f>
        <v/>
      </c>
      <c r="K238" s="54" t="str">
        <f ca="1">IF(ISERROR(MATCH(ROW($A235),general!$B:$B,0)),"",INDEX(general!N:N,MATCH(ROW($A235),general!$B:$B,0)))</f>
        <v/>
      </c>
      <c r="L238" s="54" t="str">
        <f ca="1">IF(ISERROR(MATCH(ROW($A235),general!$B:$B,0)),"",INDEX(general!O:O,MATCH(ROW($A235),general!$B:$B,0)))</f>
        <v/>
      </c>
      <c r="M238" s="54" t="str">
        <f ca="1">IF(ISERROR(MATCH(ROW($A235),general!$B:$B,0)),"",INDEX(general!P:P,MATCH(ROW($A235),general!$B:$B,0)))</f>
        <v/>
      </c>
      <c r="N238" s="54" t="str">
        <f ca="1">IF(ISERROR(MATCH(ROW($A235),general!$B:$B,0)),"",INDEX(general!Q:Q,MATCH(ROW($A235),general!$B:$B,0)))</f>
        <v/>
      </c>
      <c r="O238" s="54" t="str">
        <f ca="1">IF(ISERROR(MATCH(ROW($A235),general!$B:$B,0)),"",INDEX(general!R:R,MATCH(ROW($A235),general!$B:$B,0)))</f>
        <v/>
      </c>
    </row>
    <row r="239" spans="1:15" ht="48">
      <c r="A239" s="9" t="str">
        <f ca="1">+IF(C239="","",SUBTOTAL(3,$C$4:C239))</f>
        <v/>
      </c>
      <c r="B239" s="54" t="str">
        <f ca="1">IF(ISERROR(MATCH(ROW($A236),general!$B:$B,0)),"",INDEX(general!E:E,MATCH(ROW($A236),general!$B:$B,0)))</f>
        <v/>
      </c>
      <c r="C239" s="54" t="str">
        <f ca="1">IF(ISERROR(MATCH(ROW($A236),general!$B:$B,0)),"",INDEX(general!F:F,MATCH(ROW($A236),general!$B:$B,0)))</f>
        <v/>
      </c>
      <c r="D239" s="54" t="str">
        <f ca="1">IF(ISERROR(MATCH(ROW($A236),general!$B:$B,0)),"",INDEX(general!G:G,MATCH(ROW($A236),general!$B:$B,0)))</f>
        <v/>
      </c>
      <c r="E239" s="54" t="str">
        <f ca="1">IF(ISERROR(MATCH(ROW($A236),general!$B:$B,0)),"",INDEX(general!H:H,MATCH(ROW($A236),general!$B:$B,0)))</f>
        <v/>
      </c>
      <c r="F239" s="54" t="str">
        <f ca="1">IF(ISERROR(MATCH(ROW($A236),general!$B:$B,0)),"",INDEX(general!I:I,MATCH(ROW($A236),general!$B:$B,0)))</f>
        <v/>
      </c>
      <c r="G239" s="54" t="str">
        <f ca="1">IF(ISERROR(MATCH(ROW($A236),general!$B:$B,0)),"",INDEX(general!J:J,MATCH(ROW($A236),general!$B:$B,0)))</f>
        <v/>
      </c>
      <c r="H239" s="54" t="str">
        <f ca="1">IF(ISERROR(MATCH(ROW($A236),general!$B:$B,0)),"",INDEX(general!K:K,MATCH(ROW($A236),general!$B:$B,0)))</f>
        <v/>
      </c>
      <c r="I239" s="54" t="str">
        <f ca="1">IF(ISERROR(MATCH(ROW($A236),general!$B:$B,0)),"",INDEX(general!L:L,MATCH(ROW($A236),general!$B:$B,0)))</f>
        <v/>
      </c>
      <c r="J239" s="54" t="str">
        <f ca="1">IF(ISERROR(MATCH(ROW($A236),general!$B:$B,0)),"",INDEX(general!M:M,MATCH(ROW($A236),general!$B:$B,0)))</f>
        <v/>
      </c>
      <c r="K239" s="54" t="str">
        <f ca="1">IF(ISERROR(MATCH(ROW($A236),general!$B:$B,0)),"",INDEX(general!N:N,MATCH(ROW($A236),general!$B:$B,0)))</f>
        <v/>
      </c>
      <c r="L239" s="54" t="str">
        <f ca="1">IF(ISERROR(MATCH(ROW($A236),general!$B:$B,0)),"",INDEX(general!O:O,MATCH(ROW($A236),general!$B:$B,0)))</f>
        <v/>
      </c>
      <c r="M239" s="54" t="str">
        <f ca="1">IF(ISERROR(MATCH(ROW($A236),general!$B:$B,0)),"",INDEX(general!P:P,MATCH(ROW($A236),general!$B:$B,0)))</f>
        <v/>
      </c>
      <c r="N239" s="54" t="str">
        <f ca="1">IF(ISERROR(MATCH(ROW($A236),general!$B:$B,0)),"",INDEX(general!Q:Q,MATCH(ROW($A236),general!$B:$B,0)))</f>
        <v/>
      </c>
      <c r="O239" s="54" t="str">
        <f ca="1">IF(ISERROR(MATCH(ROW($A236),general!$B:$B,0)),"",INDEX(general!R:R,MATCH(ROW($A236),general!$B:$B,0)))</f>
        <v/>
      </c>
    </row>
    <row r="240" spans="1:15" ht="48">
      <c r="A240" s="9" t="str">
        <f ca="1">+IF(C240="","",SUBTOTAL(3,$C$4:C240))</f>
        <v/>
      </c>
      <c r="B240" s="54" t="str">
        <f ca="1">IF(ISERROR(MATCH(ROW($A237),general!$B:$B,0)),"",INDEX(general!E:E,MATCH(ROW($A237),general!$B:$B,0)))</f>
        <v/>
      </c>
      <c r="C240" s="54" t="str">
        <f ca="1">IF(ISERROR(MATCH(ROW($A237),general!$B:$B,0)),"",INDEX(general!F:F,MATCH(ROW($A237),general!$B:$B,0)))</f>
        <v/>
      </c>
      <c r="D240" s="54" t="str">
        <f ca="1">IF(ISERROR(MATCH(ROW($A237),general!$B:$B,0)),"",INDEX(general!G:G,MATCH(ROW($A237),general!$B:$B,0)))</f>
        <v/>
      </c>
      <c r="E240" s="54" t="str">
        <f ca="1">IF(ISERROR(MATCH(ROW($A237),general!$B:$B,0)),"",INDEX(general!H:H,MATCH(ROW($A237),general!$B:$B,0)))</f>
        <v/>
      </c>
      <c r="F240" s="54" t="str">
        <f ca="1">IF(ISERROR(MATCH(ROW($A237),general!$B:$B,0)),"",INDEX(general!I:I,MATCH(ROW($A237),general!$B:$B,0)))</f>
        <v/>
      </c>
      <c r="G240" s="54" t="str">
        <f ca="1">IF(ISERROR(MATCH(ROW($A237),general!$B:$B,0)),"",INDEX(general!J:J,MATCH(ROW($A237),general!$B:$B,0)))</f>
        <v/>
      </c>
      <c r="H240" s="54" t="str">
        <f ca="1">IF(ISERROR(MATCH(ROW($A237),general!$B:$B,0)),"",INDEX(general!K:K,MATCH(ROW($A237),general!$B:$B,0)))</f>
        <v/>
      </c>
      <c r="I240" s="54" t="str">
        <f ca="1">IF(ISERROR(MATCH(ROW($A237),general!$B:$B,0)),"",INDEX(general!L:L,MATCH(ROW($A237),general!$B:$B,0)))</f>
        <v/>
      </c>
      <c r="J240" s="54" t="str">
        <f ca="1">IF(ISERROR(MATCH(ROW($A237),general!$B:$B,0)),"",INDEX(general!M:M,MATCH(ROW($A237),general!$B:$B,0)))</f>
        <v/>
      </c>
      <c r="K240" s="54" t="str">
        <f ca="1">IF(ISERROR(MATCH(ROW($A237),general!$B:$B,0)),"",INDEX(general!N:N,MATCH(ROW($A237),general!$B:$B,0)))</f>
        <v/>
      </c>
      <c r="L240" s="54" t="str">
        <f ca="1">IF(ISERROR(MATCH(ROW($A237),general!$B:$B,0)),"",INDEX(general!O:O,MATCH(ROW($A237),general!$B:$B,0)))</f>
        <v/>
      </c>
      <c r="M240" s="54" t="str">
        <f ca="1">IF(ISERROR(MATCH(ROW($A237),general!$B:$B,0)),"",INDEX(general!P:P,MATCH(ROW($A237),general!$B:$B,0)))</f>
        <v/>
      </c>
      <c r="N240" s="54" t="str">
        <f ca="1">IF(ISERROR(MATCH(ROW($A237),general!$B:$B,0)),"",INDEX(general!Q:Q,MATCH(ROW($A237),general!$B:$B,0)))</f>
        <v/>
      </c>
      <c r="O240" s="54" t="str">
        <f ca="1">IF(ISERROR(MATCH(ROW($A237),general!$B:$B,0)),"",INDEX(general!R:R,MATCH(ROW($A237),general!$B:$B,0)))</f>
        <v/>
      </c>
    </row>
    <row r="241" spans="1:15" ht="48">
      <c r="A241" s="9" t="str">
        <f ca="1">+IF(C241="","",SUBTOTAL(3,$C$4:C241))</f>
        <v/>
      </c>
      <c r="B241" s="54" t="str">
        <f ca="1">IF(ISERROR(MATCH(ROW($A238),general!$B:$B,0)),"",INDEX(general!E:E,MATCH(ROW($A238),general!$B:$B,0)))</f>
        <v/>
      </c>
      <c r="C241" s="54" t="str">
        <f ca="1">IF(ISERROR(MATCH(ROW($A238),general!$B:$B,0)),"",INDEX(general!F:F,MATCH(ROW($A238),general!$B:$B,0)))</f>
        <v/>
      </c>
      <c r="D241" s="54" t="str">
        <f ca="1">IF(ISERROR(MATCH(ROW($A238),general!$B:$B,0)),"",INDEX(general!G:G,MATCH(ROW($A238),general!$B:$B,0)))</f>
        <v/>
      </c>
      <c r="E241" s="54" t="str">
        <f ca="1">IF(ISERROR(MATCH(ROW($A238),general!$B:$B,0)),"",INDEX(general!H:H,MATCH(ROW($A238),general!$B:$B,0)))</f>
        <v/>
      </c>
      <c r="F241" s="54" t="str">
        <f ca="1">IF(ISERROR(MATCH(ROW($A238),general!$B:$B,0)),"",INDEX(general!I:I,MATCH(ROW($A238),general!$B:$B,0)))</f>
        <v/>
      </c>
      <c r="G241" s="54" t="str">
        <f ca="1">IF(ISERROR(MATCH(ROW($A238),general!$B:$B,0)),"",INDEX(general!J:J,MATCH(ROW($A238),general!$B:$B,0)))</f>
        <v/>
      </c>
      <c r="H241" s="54" t="str">
        <f ca="1">IF(ISERROR(MATCH(ROW($A238),general!$B:$B,0)),"",INDEX(general!K:K,MATCH(ROW($A238),general!$B:$B,0)))</f>
        <v/>
      </c>
      <c r="I241" s="54" t="str">
        <f ca="1">IF(ISERROR(MATCH(ROW($A238),general!$B:$B,0)),"",INDEX(general!L:L,MATCH(ROW($A238),general!$B:$B,0)))</f>
        <v/>
      </c>
      <c r="J241" s="54" t="str">
        <f ca="1">IF(ISERROR(MATCH(ROW($A238),general!$B:$B,0)),"",INDEX(general!M:M,MATCH(ROW($A238),general!$B:$B,0)))</f>
        <v/>
      </c>
      <c r="K241" s="54" t="str">
        <f ca="1">IF(ISERROR(MATCH(ROW($A238),general!$B:$B,0)),"",INDEX(general!N:N,MATCH(ROW($A238),general!$B:$B,0)))</f>
        <v/>
      </c>
      <c r="L241" s="54" t="str">
        <f ca="1">IF(ISERROR(MATCH(ROW($A238),general!$B:$B,0)),"",INDEX(general!O:O,MATCH(ROW($A238),general!$B:$B,0)))</f>
        <v/>
      </c>
      <c r="M241" s="54" t="str">
        <f ca="1">IF(ISERROR(MATCH(ROW($A238),general!$B:$B,0)),"",INDEX(general!P:P,MATCH(ROW($A238),general!$B:$B,0)))</f>
        <v/>
      </c>
      <c r="N241" s="54" t="str">
        <f ca="1">IF(ISERROR(MATCH(ROW($A238),general!$B:$B,0)),"",INDEX(general!Q:Q,MATCH(ROW($A238),general!$B:$B,0)))</f>
        <v/>
      </c>
      <c r="O241" s="54" t="str">
        <f ca="1">IF(ISERROR(MATCH(ROW($A238),general!$B:$B,0)),"",INDEX(general!R:R,MATCH(ROW($A238),general!$B:$B,0)))</f>
        <v/>
      </c>
    </row>
    <row r="242" spans="1:15" ht="48">
      <c r="A242" s="9" t="str">
        <f ca="1">+IF(C242="","",SUBTOTAL(3,$C$4:C242))</f>
        <v/>
      </c>
      <c r="B242" s="54" t="str">
        <f ca="1">IF(ISERROR(MATCH(ROW($A239),general!$B:$B,0)),"",INDEX(general!E:E,MATCH(ROW($A239),general!$B:$B,0)))</f>
        <v/>
      </c>
      <c r="C242" s="54" t="str">
        <f ca="1">IF(ISERROR(MATCH(ROW($A239),general!$B:$B,0)),"",INDEX(general!F:F,MATCH(ROW($A239),general!$B:$B,0)))</f>
        <v/>
      </c>
      <c r="D242" s="54" t="str">
        <f ca="1">IF(ISERROR(MATCH(ROW($A239),general!$B:$B,0)),"",INDEX(general!G:G,MATCH(ROW($A239),general!$B:$B,0)))</f>
        <v/>
      </c>
      <c r="E242" s="54" t="str">
        <f ca="1">IF(ISERROR(MATCH(ROW($A239),general!$B:$B,0)),"",INDEX(general!H:H,MATCH(ROW($A239),general!$B:$B,0)))</f>
        <v/>
      </c>
      <c r="F242" s="54" t="str">
        <f ca="1">IF(ISERROR(MATCH(ROW($A239),general!$B:$B,0)),"",INDEX(general!I:I,MATCH(ROW($A239),general!$B:$B,0)))</f>
        <v/>
      </c>
      <c r="G242" s="54" t="str">
        <f ca="1">IF(ISERROR(MATCH(ROW($A239),general!$B:$B,0)),"",INDEX(general!J:J,MATCH(ROW($A239),general!$B:$B,0)))</f>
        <v/>
      </c>
      <c r="H242" s="54" t="str">
        <f ca="1">IF(ISERROR(MATCH(ROW($A239),general!$B:$B,0)),"",INDEX(general!K:K,MATCH(ROW($A239),general!$B:$B,0)))</f>
        <v/>
      </c>
      <c r="I242" s="54" t="str">
        <f ca="1">IF(ISERROR(MATCH(ROW($A239),general!$B:$B,0)),"",INDEX(general!L:L,MATCH(ROW($A239),general!$B:$B,0)))</f>
        <v/>
      </c>
      <c r="J242" s="54" t="str">
        <f ca="1">IF(ISERROR(MATCH(ROW($A239),general!$B:$B,0)),"",INDEX(general!M:M,MATCH(ROW($A239),general!$B:$B,0)))</f>
        <v/>
      </c>
      <c r="K242" s="54" t="str">
        <f ca="1">IF(ISERROR(MATCH(ROW($A239),general!$B:$B,0)),"",INDEX(general!N:N,MATCH(ROW($A239),general!$B:$B,0)))</f>
        <v/>
      </c>
      <c r="L242" s="54" t="str">
        <f ca="1">IF(ISERROR(MATCH(ROW($A239),general!$B:$B,0)),"",INDEX(general!O:O,MATCH(ROW($A239),general!$B:$B,0)))</f>
        <v/>
      </c>
      <c r="M242" s="54" t="str">
        <f ca="1">IF(ISERROR(MATCH(ROW($A239),general!$B:$B,0)),"",INDEX(general!P:P,MATCH(ROW($A239),general!$B:$B,0)))</f>
        <v/>
      </c>
      <c r="N242" s="54" t="str">
        <f ca="1">IF(ISERROR(MATCH(ROW($A239),general!$B:$B,0)),"",INDEX(general!Q:Q,MATCH(ROW($A239),general!$B:$B,0)))</f>
        <v/>
      </c>
      <c r="O242" s="54" t="str">
        <f ca="1">IF(ISERROR(MATCH(ROW($A239),general!$B:$B,0)),"",INDEX(general!R:R,MATCH(ROW($A239),general!$B:$B,0)))</f>
        <v/>
      </c>
    </row>
    <row r="243" spans="1:15" ht="48">
      <c r="A243" s="9" t="str">
        <f ca="1">+IF(C243="","",SUBTOTAL(3,$C$4:C243))</f>
        <v/>
      </c>
      <c r="B243" s="54" t="str">
        <f ca="1">IF(ISERROR(MATCH(ROW($A240),general!$B:$B,0)),"",INDEX(general!E:E,MATCH(ROW($A240),general!$B:$B,0)))</f>
        <v/>
      </c>
      <c r="C243" s="54" t="str">
        <f ca="1">IF(ISERROR(MATCH(ROW($A240),general!$B:$B,0)),"",INDEX(general!F:F,MATCH(ROW($A240),general!$B:$B,0)))</f>
        <v/>
      </c>
      <c r="D243" s="54" t="str">
        <f ca="1">IF(ISERROR(MATCH(ROW($A240),general!$B:$B,0)),"",INDEX(general!G:G,MATCH(ROW($A240),general!$B:$B,0)))</f>
        <v/>
      </c>
      <c r="E243" s="54" t="str">
        <f ca="1">IF(ISERROR(MATCH(ROW($A240),general!$B:$B,0)),"",INDEX(general!H:H,MATCH(ROW($A240),general!$B:$B,0)))</f>
        <v/>
      </c>
      <c r="F243" s="54" t="str">
        <f ca="1">IF(ISERROR(MATCH(ROW($A240),general!$B:$B,0)),"",INDEX(general!I:I,MATCH(ROW($A240),general!$B:$B,0)))</f>
        <v/>
      </c>
      <c r="G243" s="54" t="str">
        <f ca="1">IF(ISERROR(MATCH(ROW($A240),general!$B:$B,0)),"",INDEX(general!J:J,MATCH(ROW($A240),general!$B:$B,0)))</f>
        <v/>
      </c>
      <c r="H243" s="54" t="str">
        <f ca="1">IF(ISERROR(MATCH(ROW($A240),general!$B:$B,0)),"",INDEX(general!K:K,MATCH(ROW($A240),general!$B:$B,0)))</f>
        <v/>
      </c>
      <c r="I243" s="54" t="str">
        <f ca="1">IF(ISERROR(MATCH(ROW($A240),general!$B:$B,0)),"",INDEX(general!L:L,MATCH(ROW($A240),general!$B:$B,0)))</f>
        <v/>
      </c>
      <c r="J243" s="54" t="str">
        <f ca="1">IF(ISERROR(MATCH(ROW($A240),general!$B:$B,0)),"",INDEX(general!M:M,MATCH(ROW($A240),general!$B:$B,0)))</f>
        <v/>
      </c>
      <c r="K243" s="54" t="str">
        <f ca="1">IF(ISERROR(MATCH(ROW($A240),general!$B:$B,0)),"",INDEX(general!N:N,MATCH(ROW($A240),general!$B:$B,0)))</f>
        <v/>
      </c>
      <c r="L243" s="54" t="str">
        <f ca="1">IF(ISERROR(MATCH(ROW($A240),general!$B:$B,0)),"",INDEX(general!O:O,MATCH(ROW($A240),general!$B:$B,0)))</f>
        <v/>
      </c>
      <c r="M243" s="54" t="str">
        <f ca="1">IF(ISERROR(MATCH(ROW($A240),general!$B:$B,0)),"",INDEX(general!P:P,MATCH(ROW($A240),general!$B:$B,0)))</f>
        <v/>
      </c>
      <c r="N243" s="54" t="str">
        <f ca="1">IF(ISERROR(MATCH(ROW($A240),general!$B:$B,0)),"",INDEX(general!Q:Q,MATCH(ROW($A240),general!$B:$B,0)))</f>
        <v/>
      </c>
      <c r="O243" s="54" t="str">
        <f ca="1">IF(ISERROR(MATCH(ROW($A240),general!$B:$B,0)),"",INDEX(general!R:R,MATCH(ROW($A240),general!$B:$B,0)))</f>
        <v/>
      </c>
    </row>
    <row r="244" spans="1:15" ht="48">
      <c r="A244" s="9" t="str">
        <f ca="1">+IF(C244="","",SUBTOTAL(3,$C$4:C244))</f>
        <v/>
      </c>
      <c r="B244" s="54" t="str">
        <f ca="1">IF(ISERROR(MATCH(ROW($A241),general!$B:$B,0)),"",INDEX(general!E:E,MATCH(ROW($A241),general!$B:$B,0)))</f>
        <v/>
      </c>
      <c r="C244" s="54" t="str">
        <f ca="1">IF(ISERROR(MATCH(ROW($A241),general!$B:$B,0)),"",INDEX(general!F:F,MATCH(ROW($A241),general!$B:$B,0)))</f>
        <v/>
      </c>
      <c r="D244" s="54" t="str">
        <f ca="1">IF(ISERROR(MATCH(ROW($A241),general!$B:$B,0)),"",INDEX(general!G:G,MATCH(ROW($A241),general!$B:$B,0)))</f>
        <v/>
      </c>
      <c r="E244" s="54" t="str">
        <f ca="1">IF(ISERROR(MATCH(ROW($A241),general!$B:$B,0)),"",INDEX(general!H:H,MATCH(ROW($A241),general!$B:$B,0)))</f>
        <v/>
      </c>
      <c r="F244" s="54" t="str">
        <f ca="1">IF(ISERROR(MATCH(ROW($A241),general!$B:$B,0)),"",INDEX(general!I:I,MATCH(ROW($A241),general!$B:$B,0)))</f>
        <v/>
      </c>
      <c r="G244" s="54" t="str">
        <f ca="1">IF(ISERROR(MATCH(ROW($A241),general!$B:$B,0)),"",INDEX(general!J:J,MATCH(ROW($A241),general!$B:$B,0)))</f>
        <v/>
      </c>
      <c r="H244" s="54" t="str">
        <f ca="1">IF(ISERROR(MATCH(ROW($A241),general!$B:$B,0)),"",INDEX(general!K:K,MATCH(ROW($A241),general!$B:$B,0)))</f>
        <v/>
      </c>
      <c r="I244" s="54" t="str">
        <f ca="1">IF(ISERROR(MATCH(ROW($A241),general!$B:$B,0)),"",INDEX(general!L:L,MATCH(ROW($A241),general!$B:$B,0)))</f>
        <v/>
      </c>
      <c r="J244" s="54" t="str">
        <f ca="1">IF(ISERROR(MATCH(ROW($A241),general!$B:$B,0)),"",INDEX(general!M:M,MATCH(ROW($A241),general!$B:$B,0)))</f>
        <v/>
      </c>
      <c r="K244" s="54" t="str">
        <f ca="1">IF(ISERROR(MATCH(ROW($A241),general!$B:$B,0)),"",INDEX(general!N:N,MATCH(ROW($A241),general!$B:$B,0)))</f>
        <v/>
      </c>
      <c r="L244" s="54" t="str">
        <f ca="1">IF(ISERROR(MATCH(ROW($A241),general!$B:$B,0)),"",INDEX(general!O:O,MATCH(ROW($A241),general!$B:$B,0)))</f>
        <v/>
      </c>
      <c r="M244" s="54" t="str">
        <f ca="1">IF(ISERROR(MATCH(ROW($A241),general!$B:$B,0)),"",INDEX(general!P:P,MATCH(ROW($A241),general!$B:$B,0)))</f>
        <v/>
      </c>
      <c r="N244" s="54" t="str">
        <f ca="1">IF(ISERROR(MATCH(ROW($A241),general!$B:$B,0)),"",INDEX(general!Q:Q,MATCH(ROW($A241),general!$B:$B,0)))</f>
        <v/>
      </c>
      <c r="O244" s="54" t="str">
        <f ca="1">IF(ISERROR(MATCH(ROW($A241),general!$B:$B,0)),"",INDEX(general!R:R,MATCH(ROW($A241),general!$B:$B,0)))</f>
        <v/>
      </c>
    </row>
    <row r="245" spans="1:15" ht="48">
      <c r="A245" s="9" t="str">
        <f ca="1">+IF(C245="","",SUBTOTAL(3,$C$4:C245))</f>
        <v/>
      </c>
      <c r="B245" s="54" t="str">
        <f ca="1">IF(ISERROR(MATCH(ROW($A242),general!$B:$B,0)),"",INDEX(general!E:E,MATCH(ROW($A242),general!$B:$B,0)))</f>
        <v/>
      </c>
      <c r="C245" s="54" t="str">
        <f ca="1">IF(ISERROR(MATCH(ROW($A242),general!$B:$B,0)),"",INDEX(general!F:F,MATCH(ROW($A242),general!$B:$B,0)))</f>
        <v/>
      </c>
      <c r="D245" s="54" t="str">
        <f ca="1">IF(ISERROR(MATCH(ROW($A242),general!$B:$B,0)),"",INDEX(general!G:G,MATCH(ROW($A242),general!$B:$B,0)))</f>
        <v/>
      </c>
      <c r="E245" s="54" t="str">
        <f ca="1">IF(ISERROR(MATCH(ROW($A242),general!$B:$B,0)),"",INDEX(general!H:H,MATCH(ROW($A242),general!$B:$B,0)))</f>
        <v/>
      </c>
      <c r="F245" s="54" t="str">
        <f ca="1">IF(ISERROR(MATCH(ROW($A242),general!$B:$B,0)),"",INDEX(general!I:I,MATCH(ROW($A242),general!$B:$B,0)))</f>
        <v/>
      </c>
      <c r="G245" s="54" t="str">
        <f ca="1">IF(ISERROR(MATCH(ROW($A242),general!$B:$B,0)),"",INDEX(general!J:J,MATCH(ROW($A242),general!$B:$B,0)))</f>
        <v/>
      </c>
      <c r="H245" s="54" t="str">
        <f ca="1">IF(ISERROR(MATCH(ROW($A242),general!$B:$B,0)),"",INDEX(general!K:K,MATCH(ROW($A242),general!$B:$B,0)))</f>
        <v/>
      </c>
      <c r="I245" s="54" t="str">
        <f ca="1">IF(ISERROR(MATCH(ROW($A242),general!$B:$B,0)),"",INDEX(general!L:L,MATCH(ROW($A242),general!$B:$B,0)))</f>
        <v/>
      </c>
      <c r="J245" s="54" t="str">
        <f ca="1">IF(ISERROR(MATCH(ROW($A242),general!$B:$B,0)),"",INDEX(general!M:M,MATCH(ROW($A242),general!$B:$B,0)))</f>
        <v/>
      </c>
      <c r="K245" s="54" t="str">
        <f ca="1">IF(ISERROR(MATCH(ROW($A242),general!$B:$B,0)),"",INDEX(general!N:N,MATCH(ROW($A242),general!$B:$B,0)))</f>
        <v/>
      </c>
      <c r="L245" s="54" t="str">
        <f ca="1">IF(ISERROR(MATCH(ROW($A242),general!$B:$B,0)),"",INDEX(general!O:O,MATCH(ROW($A242),general!$B:$B,0)))</f>
        <v/>
      </c>
      <c r="M245" s="54" t="str">
        <f ca="1">IF(ISERROR(MATCH(ROW($A242),general!$B:$B,0)),"",INDEX(general!P:P,MATCH(ROW($A242),general!$B:$B,0)))</f>
        <v/>
      </c>
      <c r="N245" s="54" t="str">
        <f ca="1">IF(ISERROR(MATCH(ROW($A242),general!$B:$B,0)),"",INDEX(general!Q:Q,MATCH(ROW($A242),general!$B:$B,0)))</f>
        <v/>
      </c>
      <c r="O245" s="54" t="str">
        <f ca="1">IF(ISERROR(MATCH(ROW($A242),general!$B:$B,0)),"",INDEX(general!R:R,MATCH(ROW($A242),general!$B:$B,0)))</f>
        <v/>
      </c>
    </row>
    <row r="246" spans="1:15" ht="48">
      <c r="A246" s="9" t="str">
        <f ca="1">+IF(C246="","",SUBTOTAL(3,$C$4:C246))</f>
        <v/>
      </c>
      <c r="B246" s="54" t="str">
        <f ca="1">IF(ISERROR(MATCH(ROW($A243),general!$B:$B,0)),"",INDEX(general!E:E,MATCH(ROW($A243),general!$B:$B,0)))</f>
        <v/>
      </c>
      <c r="C246" s="54" t="str">
        <f ca="1">IF(ISERROR(MATCH(ROW($A243),general!$B:$B,0)),"",INDEX(general!F:F,MATCH(ROW($A243),general!$B:$B,0)))</f>
        <v/>
      </c>
      <c r="D246" s="54" t="str">
        <f ca="1">IF(ISERROR(MATCH(ROW($A243),general!$B:$B,0)),"",INDEX(general!G:G,MATCH(ROW($A243),general!$B:$B,0)))</f>
        <v/>
      </c>
      <c r="E246" s="54" t="str">
        <f ca="1">IF(ISERROR(MATCH(ROW($A243),general!$B:$B,0)),"",INDEX(general!H:H,MATCH(ROW($A243),general!$B:$B,0)))</f>
        <v/>
      </c>
      <c r="F246" s="54" t="str">
        <f ca="1">IF(ISERROR(MATCH(ROW($A243),general!$B:$B,0)),"",INDEX(general!I:I,MATCH(ROW($A243),general!$B:$B,0)))</f>
        <v/>
      </c>
      <c r="G246" s="54" t="str">
        <f ca="1">IF(ISERROR(MATCH(ROW($A243),general!$B:$B,0)),"",INDEX(general!J:J,MATCH(ROW($A243),general!$B:$B,0)))</f>
        <v/>
      </c>
      <c r="H246" s="54" t="str">
        <f ca="1">IF(ISERROR(MATCH(ROW($A243),general!$B:$B,0)),"",INDEX(general!K:K,MATCH(ROW($A243),general!$B:$B,0)))</f>
        <v/>
      </c>
      <c r="I246" s="54" t="str">
        <f ca="1">IF(ISERROR(MATCH(ROW($A243),general!$B:$B,0)),"",INDEX(general!L:L,MATCH(ROW($A243),general!$B:$B,0)))</f>
        <v/>
      </c>
      <c r="J246" s="54" t="str">
        <f ca="1">IF(ISERROR(MATCH(ROW($A243),general!$B:$B,0)),"",INDEX(general!M:M,MATCH(ROW($A243),general!$B:$B,0)))</f>
        <v/>
      </c>
      <c r="K246" s="54" t="str">
        <f ca="1">IF(ISERROR(MATCH(ROW($A243),general!$B:$B,0)),"",INDEX(general!N:N,MATCH(ROW($A243),general!$B:$B,0)))</f>
        <v/>
      </c>
      <c r="L246" s="54" t="str">
        <f ca="1">IF(ISERROR(MATCH(ROW($A243),general!$B:$B,0)),"",INDEX(general!O:O,MATCH(ROW($A243),general!$B:$B,0)))</f>
        <v/>
      </c>
      <c r="M246" s="54" t="str">
        <f ca="1">IF(ISERROR(MATCH(ROW($A243),general!$B:$B,0)),"",INDEX(general!P:P,MATCH(ROW($A243),general!$B:$B,0)))</f>
        <v/>
      </c>
      <c r="N246" s="54" t="str">
        <f ca="1">IF(ISERROR(MATCH(ROW($A243),general!$B:$B,0)),"",INDEX(general!Q:Q,MATCH(ROW($A243),general!$B:$B,0)))</f>
        <v/>
      </c>
      <c r="O246" s="54" t="str">
        <f ca="1">IF(ISERROR(MATCH(ROW($A243),general!$B:$B,0)),"",INDEX(general!R:R,MATCH(ROW($A243),general!$B:$B,0)))</f>
        <v/>
      </c>
    </row>
    <row r="247" spans="1:15" ht="48">
      <c r="A247" s="9" t="str">
        <f ca="1">+IF(C247="","",SUBTOTAL(3,$C$4:C247))</f>
        <v/>
      </c>
      <c r="B247" s="54" t="str">
        <f ca="1">IF(ISERROR(MATCH(ROW($A244),general!$B:$B,0)),"",INDEX(general!E:E,MATCH(ROW($A244),general!$B:$B,0)))</f>
        <v/>
      </c>
      <c r="C247" s="54" t="str">
        <f ca="1">IF(ISERROR(MATCH(ROW($A244),general!$B:$B,0)),"",INDEX(general!F:F,MATCH(ROW($A244),general!$B:$B,0)))</f>
        <v/>
      </c>
      <c r="D247" s="57" t="str">
        <f ca="1">IF(ISERROR(MATCH(ROW($A244),general!$B:$B,0)),"",INDEX(general!G:G,MATCH(ROW($A244),general!$B:$B,0)))</f>
        <v/>
      </c>
      <c r="E247" s="57" t="str">
        <f ca="1">IF(ISERROR(MATCH(ROW($A244),general!$B:$B,0)),"",INDEX(general!H:H,MATCH(ROW($A244),general!$B:$B,0)))</f>
        <v/>
      </c>
      <c r="F247" s="57" t="str">
        <f ca="1">IF(ISERROR(MATCH(ROW($A244),general!$B:$B,0)),"",INDEX(general!I:I,MATCH(ROW($A244),general!$B:$B,0)))</f>
        <v/>
      </c>
      <c r="G247" s="57" t="str">
        <f ca="1">IF(ISERROR(MATCH(ROW($A244),general!$B:$B,0)),"",INDEX(general!J:J,MATCH(ROW($A244),general!$B:$B,0)))</f>
        <v/>
      </c>
      <c r="H247" s="57" t="str">
        <f ca="1">IF(ISERROR(MATCH(ROW($A244),general!$B:$B,0)),"",INDEX(general!K:K,MATCH(ROW($A244),general!$B:$B,0)))</f>
        <v/>
      </c>
      <c r="I247" s="57" t="str">
        <f ca="1">IF(ISERROR(MATCH(ROW($A244),general!$B:$B,0)),"",INDEX(general!L:L,MATCH(ROW($A244),general!$B:$B,0)))</f>
        <v/>
      </c>
      <c r="J247" s="57" t="str">
        <f ca="1">IF(ISERROR(MATCH(ROW($A244),general!$B:$B,0)),"",INDEX(general!M:M,MATCH(ROW($A244),general!$B:$B,0)))</f>
        <v/>
      </c>
      <c r="K247" s="57" t="str">
        <f ca="1">IF(ISERROR(MATCH(ROW($A244),general!$B:$B,0)),"",INDEX(general!N:N,MATCH(ROW($A244),general!$B:$B,0)))</f>
        <v/>
      </c>
      <c r="L247" s="57" t="str">
        <f ca="1">IF(ISERROR(MATCH(ROW($A244),general!$B:$B,0)),"",INDEX(general!O:O,MATCH(ROW($A244),general!$B:$B,0)))</f>
        <v/>
      </c>
      <c r="M247" s="57" t="str">
        <f ca="1">IF(ISERROR(MATCH(ROW($A244),general!$B:$B,0)),"",INDEX(general!P:P,MATCH(ROW($A244),general!$B:$B,0)))</f>
        <v/>
      </c>
      <c r="N247" s="54" t="str">
        <f ca="1">IF(ISERROR(MATCH(ROW($A244),general!$B:$B,0)),"",INDEX(general!Q:Q,MATCH(ROW($A244),general!$B:$B,0)))</f>
        <v/>
      </c>
      <c r="O247" s="54" t="str">
        <f ca="1">IF(ISERROR(MATCH(ROW($A244),general!$B:$B,0)),"",INDEX(general!R:R,MATCH(ROW($A244),general!$B:$B,0)))</f>
        <v/>
      </c>
    </row>
    <row r="248" spans="1:15" ht="48">
      <c r="A248" s="9" t="str">
        <f ca="1">+IF(C248="","",SUBTOTAL(3,$C$4:C248))</f>
        <v/>
      </c>
      <c r="B248" s="54" t="str">
        <f ca="1">IF(ISERROR(MATCH(ROW($A245),general!$B:$B,0)),"",INDEX(general!E:E,MATCH(ROW($A245),general!$B:$B,0)))</f>
        <v/>
      </c>
      <c r="C248" s="54" t="str">
        <f ca="1">IF(ISERROR(MATCH(ROW($A245),general!$B:$B,0)),"",INDEX(general!F:F,MATCH(ROW($A245),general!$B:$B,0)))</f>
        <v/>
      </c>
      <c r="D248" s="54" t="str">
        <f ca="1">IF(ISERROR(MATCH(ROW($A245),general!$B:$B,0)),"",INDEX(general!G:G,MATCH(ROW($A245),general!$B:$B,0)))</f>
        <v/>
      </c>
      <c r="E248" s="54" t="str">
        <f ca="1">IF(ISERROR(MATCH(ROW($A245),general!$B:$B,0)),"",INDEX(general!H:H,MATCH(ROW($A245),general!$B:$B,0)))</f>
        <v/>
      </c>
      <c r="F248" s="54" t="str">
        <f ca="1">IF(ISERROR(MATCH(ROW($A245),general!$B:$B,0)),"",INDEX(general!I:I,MATCH(ROW($A245),general!$B:$B,0)))</f>
        <v/>
      </c>
      <c r="G248" s="54" t="str">
        <f ca="1">IF(ISERROR(MATCH(ROW($A245),general!$B:$B,0)),"",INDEX(general!J:J,MATCH(ROW($A245),general!$B:$B,0)))</f>
        <v/>
      </c>
      <c r="H248" s="54" t="str">
        <f ca="1">IF(ISERROR(MATCH(ROW($A245),general!$B:$B,0)),"",INDEX(general!K:K,MATCH(ROW($A245),general!$B:$B,0)))</f>
        <v/>
      </c>
      <c r="I248" s="54" t="str">
        <f ca="1">IF(ISERROR(MATCH(ROW($A245),general!$B:$B,0)),"",INDEX(general!L:L,MATCH(ROW($A245),general!$B:$B,0)))</f>
        <v/>
      </c>
      <c r="J248" s="54" t="str">
        <f ca="1">IF(ISERROR(MATCH(ROW($A245),general!$B:$B,0)),"",INDEX(general!M:M,MATCH(ROW($A245),general!$B:$B,0)))</f>
        <v/>
      </c>
      <c r="K248" s="54" t="str">
        <f ca="1">IF(ISERROR(MATCH(ROW($A245),general!$B:$B,0)),"",INDEX(general!N:N,MATCH(ROW($A245),general!$B:$B,0)))</f>
        <v/>
      </c>
      <c r="L248" s="54" t="str">
        <f ca="1">IF(ISERROR(MATCH(ROW($A245),general!$B:$B,0)),"",INDEX(general!O:O,MATCH(ROW($A245),general!$B:$B,0)))</f>
        <v/>
      </c>
      <c r="M248" s="54" t="str">
        <f ca="1">IF(ISERROR(MATCH(ROW($A245),general!$B:$B,0)),"",INDEX(general!P:P,MATCH(ROW($A245),general!$B:$B,0)))</f>
        <v/>
      </c>
      <c r="N248" s="54" t="str">
        <f ca="1">IF(ISERROR(MATCH(ROW($A245),general!$B:$B,0)),"",INDEX(general!Q:Q,MATCH(ROW($A245),general!$B:$B,0)))</f>
        <v/>
      </c>
      <c r="O248" s="54" t="str">
        <f ca="1">IF(ISERROR(MATCH(ROW($A245),general!$B:$B,0)),"",INDEX(general!R:R,MATCH(ROW($A245),general!$B:$B,0)))</f>
        <v/>
      </c>
    </row>
    <row r="249" spans="1:15" ht="48">
      <c r="A249" s="9" t="str">
        <f ca="1">+IF(C249="","",SUBTOTAL(3,$C$4:C249))</f>
        <v/>
      </c>
      <c r="B249" s="54" t="str">
        <f ca="1">IF(ISERROR(MATCH(ROW($A246),general!$B:$B,0)),"",INDEX(general!E:E,MATCH(ROW($A246),general!$B:$B,0)))</f>
        <v/>
      </c>
      <c r="C249" s="54" t="str">
        <f ca="1">IF(ISERROR(MATCH(ROW($A246),general!$B:$B,0)),"",INDEX(general!F:F,MATCH(ROW($A246),general!$B:$B,0)))</f>
        <v/>
      </c>
      <c r="D249" s="54" t="str">
        <f ca="1">IF(ISERROR(MATCH(ROW($A246),general!$B:$B,0)),"",INDEX(general!G:G,MATCH(ROW($A246),general!$B:$B,0)))</f>
        <v/>
      </c>
      <c r="E249" s="54" t="str">
        <f ca="1">IF(ISERROR(MATCH(ROW($A246),general!$B:$B,0)),"",INDEX(general!H:H,MATCH(ROW($A246),general!$B:$B,0)))</f>
        <v/>
      </c>
      <c r="F249" s="54" t="str">
        <f ca="1">IF(ISERROR(MATCH(ROW($A246),general!$B:$B,0)),"",INDEX(general!I:I,MATCH(ROW($A246),general!$B:$B,0)))</f>
        <v/>
      </c>
      <c r="G249" s="54" t="str">
        <f ca="1">IF(ISERROR(MATCH(ROW($A246),general!$B:$B,0)),"",INDEX(general!J:J,MATCH(ROW($A246),general!$B:$B,0)))</f>
        <v/>
      </c>
      <c r="H249" s="54" t="str">
        <f ca="1">IF(ISERROR(MATCH(ROW($A246),general!$B:$B,0)),"",INDEX(general!K:K,MATCH(ROW($A246),general!$B:$B,0)))</f>
        <v/>
      </c>
      <c r="I249" s="54" t="str">
        <f ca="1">IF(ISERROR(MATCH(ROW($A246),general!$B:$B,0)),"",INDEX(general!L:L,MATCH(ROW($A246),general!$B:$B,0)))</f>
        <v/>
      </c>
      <c r="J249" s="54" t="str">
        <f ca="1">IF(ISERROR(MATCH(ROW($A246),general!$B:$B,0)),"",INDEX(general!M:M,MATCH(ROW($A246),general!$B:$B,0)))</f>
        <v/>
      </c>
      <c r="K249" s="54" t="str">
        <f ca="1">IF(ISERROR(MATCH(ROW($A246),general!$B:$B,0)),"",INDEX(general!N:N,MATCH(ROW($A246),general!$B:$B,0)))</f>
        <v/>
      </c>
      <c r="L249" s="54" t="str">
        <f ca="1">IF(ISERROR(MATCH(ROW($A246),general!$B:$B,0)),"",INDEX(general!O:O,MATCH(ROW($A246),general!$B:$B,0)))</f>
        <v/>
      </c>
      <c r="M249" s="54" t="str">
        <f ca="1">IF(ISERROR(MATCH(ROW($A246),general!$B:$B,0)),"",INDEX(general!P:P,MATCH(ROW($A246),general!$B:$B,0)))</f>
        <v/>
      </c>
      <c r="N249" s="54" t="str">
        <f ca="1">IF(ISERROR(MATCH(ROW($A246),general!$B:$B,0)),"",INDEX(general!Q:Q,MATCH(ROW($A246),general!$B:$B,0)))</f>
        <v/>
      </c>
      <c r="O249" s="54" t="str">
        <f ca="1">IF(ISERROR(MATCH(ROW($A246),general!$B:$B,0)),"",INDEX(general!R:R,MATCH(ROW($A246),general!$B:$B,0)))</f>
        <v/>
      </c>
    </row>
  </sheetData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N230"/>
  <sheetViews>
    <sheetView rightToLeft="1" view="pageBreakPreview" zoomScale="50" zoomScaleNormal="50" zoomScaleSheetLayoutView="50" workbookViewId="0">
      <selection activeCell="F7" sqref="F7"/>
    </sheetView>
  </sheetViews>
  <sheetFormatPr baseColWidth="10" defaultColWidth="9" defaultRowHeight="15.75"/>
  <cols>
    <col min="1" max="1" width="13.625" style="12" customWidth="1"/>
    <col min="2" max="2" width="22.125" style="12" customWidth="1"/>
    <col min="3" max="3" width="37.25" style="12" customWidth="1"/>
    <col min="4" max="4" width="21.375" style="12" customWidth="1"/>
    <col min="5" max="5" width="34.375" style="12" customWidth="1"/>
    <col min="6" max="6" width="16" style="12" customWidth="1"/>
    <col min="7" max="7" width="25.5" style="12" customWidth="1"/>
    <col min="8" max="8" width="29.75" style="12" customWidth="1"/>
    <col min="9" max="9" width="26.25" style="12" customWidth="1"/>
    <col min="10" max="11" width="29.5" style="12" customWidth="1"/>
    <col min="12" max="12" width="23.25" style="12" customWidth="1"/>
    <col min="13" max="13" width="22.875" style="12" customWidth="1"/>
    <col min="14" max="14" width="46.625" style="12" customWidth="1"/>
    <col min="15" max="16384" width="9" style="12"/>
  </cols>
  <sheetData>
    <row r="1" spans="1:14" ht="53.25">
      <c r="A1" s="46" t="s">
        <v>25</v>
      </c>
      <c r="B1" s="46"/>
      <c r="C1" s="41"/>
      <c r="D1" s="38"/>
      <c r="E1" s="38"/>
      <c r="F1" s="38"/>
      <c r="G1" s="38"/>
      <c r="H1" s="38"/>
      <c r="I1" s="38"/>
      <c r="J1" s="38"/>
      <c r="K1" s="38"/>
      <c r="L1" s="38"/>
      <c r="M1" s="45">
        <f ca="1">TODAY()</f>
        <v>41552</v>
      </c>
      <c r="N1" s="45"/>
    </row>
    <row r="2" spans="1:14" ht="57.75" thickBot="1">
      <c r="A2" s="40" t="s">
        <v>23</v>
      </c>
      <c r="B2" s="39"/>
      <c r="C2" s="39"/>
      <c r="D2" s="39"/>
      <c r="E2" s="39"/>
      <c r="F2" s="39"/>
      <c r="G2" s="47">
        <v>41426</v>
      </c>
      <c r="H2" s="47"/>
      <c r="I2" s="39" t="s">
        <v>24</v>
      </c>
      <c r="J2" s="47">
        <v>41518</v>
      </c>
      <c r="K2" s="47"/>
      <c r="L2" s="39"/>
      <c r="M2" s="39"/>
      <c r="N2" s="39"/>
    </row>
    <row r="3" spans="1:14" ht="108" thickTop="1" thickBot="1">
      <c r="A3" s="31" t="s">
        <v>0</v>
      </c>
      <c r="B3" s="32" t="s">
        <v>7</v>
      </c>
      <c r="C3" s="33" t="s">
        <v>8</v>
      </c>
      <c r="D3" s="33" t="s">
        <v>21</v>
      </c>
      <c r="E3" s="33" t="s">
        <v>1</v>
      </c>
      <c r="F3" s="32" t="s">
        <v>12</v>
      </c>
      <c r="G3" s="32" t="s">
        <v>16</v>
      </c>
      <c r="H3" s="32" t="s">
        <v>18</v>
      </c>
      <c r="I3" s="32" t="s">
        <v>13</v>
      </c>
      <c r="J3" s="32" t="s">
        <v>9</v>
      </c>
      <c r="K3" s="32" t="s">
        <v>10</v>
      </c>
      <c r="L3" s="32" t="s">
        <v>11</v>
      </c>
      <c r="M3" s="33" t="s">
        <v>14</v>
      </c>
      <c r="N3" s="34" t="s">
        <v>15</v>
      </c>
    </row>
    <row r="4" spans="1:14" ht="48.75" thickTop="1">
      <c r="A4" s="24">
        <f>+IF(C4="","",SUBTOTAL(3,$C$4:C4))</f>
        <v>1</v>
      </c>
      <c r="B4" s="25" t="str">
        <f>IF(ISERROR(MATCH(ROW($A1),general!$A:$A,0)),"",INDEX(general!E:E,MATCH(ROW($A1),general!$A:$A,0)))</f>
        <v>k 1773</v>
      </c>
      <c r="C4" s="26" t="str">
        <f>IF(ISERROR(MATCH(ROW($A1),general!$A:$A,0)),"",INDEX(general!F:F,MATCH(ROW($A1),general!$A:$A,0)))</f>
        <v>احمد محمد احمد</v>
      </c>
      <c r="D4" s="27" t="str">
        <f>IF(ISERROR(MATCH(ROW($A1),general!$A:$A,0)),"",INDEX(general!G:G,MATCH(ROW($A1),general!$A:$A,0)))</f>
        <v>مدير إدارة</v>
      </c>
      <c r="E4" s="27" t="str">
        <f>IF(ISERROR(MATCH(ROW($A1),general!$A:$A,0)),"",INDEX(general!H:H,MATCH(ROW($A1),general!$A:$A,0)))</f>
        <v xml:space="preserve">الشئون الادارية </v>
      </c>
      <c r="F4" s="27" t="str">
        <f>IF(ISERROR(MATCH(ROW($A1),general!$A:$A,0)),"",INDEX(general!I:I,MATCH(ROW($A1),general!$A:$A,0)))</f>
        <v>مؤقت</v>
      </c>
      <c r="G4" s="27" t="str">
        <f>IF(ISERROR(MATCH(ROW($A1),general!$A:$A,0)),"",INDEX(general!J:J,MATCH(ROW($A1),general!$A:$A,0)))</f>
        <v>حقول طارق</v>
      </c>
      <c r="H4" s="27" t="str">
        <f>IF(ISERROR(MATCH(ROW($A1),general!$A:$A,0)),"",INDEX(general!K:K,MATCH(ROW($A1),general!$A:$A,0)))</f>
        <v>حقول كلابشة</v>
      </c>
      <c r="I4" s="21">
        <f>IF(ISERROR(MATCH(ROW($A1),general!$A:$A,0)),"",INDEX(general!L:L,MATCH(ROW($A1),general!$A:$A,0)))</f>
        <v>41450</v>
      </c>
      <c r="J4" s="22">
        <f>IF(ISERROR(MATCH(ROW($A1),general!$A:$A,0)),"",INDEX(general!M:M,MATCH(ROW($A1),general!$A:$A,0)))</f>
        <v>41426</v>
      </c>
      <c r="K4" s="23">
        <f>IF(ISERROR(MATCH(ROW($A1),general!$A:$A,0)),"",INDEX(general!N:N,MATCH(ROW($A1),general!$A:$A,0)))</f>
        <v>41549</v>
      </c>
      <c r="L4" s="48" t="str">
        <f>IF(ISERROR(MATCH(ROW($A1),general!$A:$A,0)),"",INDEX(general!O:O,MATCH(ROW($A1),general!$A:$A,0)))</f>
        <v>05أشهر</v>
      </c>
      <c r="M4" s="29" t="str">
        <f ca="1">IF(ISERROR(MATCH(ROW($A1),general!$A:$A,0)),"",INDEX(general!P:P,MATCH(ROW($A1),general!$A:$A,0)))</f>
        <v>النقل منتهي</v>
      </c>
      <c r="N4" s="30" t="str">
        <f ca="1">IF(ISERROR(MATCH(ROW($A1),general!$A:$A,0)),"",INDEX(general!Q:Q,MATCH(ROW($A1),general!$A:$A,0)))</f>
        <v>إنتهت فترة النقل من 3 يوم</v>
      </c>
    </row>
    <row r="5" spans="1:14" ht="48">
      <c r="A5" s="9" t="str">
        <f>+IF(C5="","",SUBTOTAL(3,$C$4:C5))</f>
        <v/>
      </c>
      <c r="B5" s="16" t="str">
        <f>IF(ISERROR(MATCH(ROW($A2),general!$A:$A,0)),"",INDEX(general!E:E,MATCH(ROW($A2),general!$A:$A,0)))</f>
        <v/>
      </c>
      <c r="C5" s="13" t="str">
        <f>IF(ISERROR(MATCH(ROW($A2),general!$A:$A,0)),"",INDEX(general!F:F,MATCH(ROW($A2),general!$A:$A,0)))</f>
        <v/>
      </c>
      <c r="D5" s="2" t="str">
        <f>IF(ISERROR(MATCH(ROW($A2),general!$A:$A,0)),"",INDEX(general!G:G,MATCH(ROW($A2),general!$A:$A,0)))</f>
        <v/>
      </c>
      <c r="E5" s="2" t="str">
        <f>IF(ISERROR(MATCH(ROW($A2),general!$A:$A,0)),"",INDEX(general!H:H,MATCH(ROW($A2),general!$A:$A,0)))</f>
        <v/>
      </c>
      <c r="F5" s="2" t="str">
        <f>IF(ISERROR(MATCH(ROW($A2),general!$A:$A,0)),"",INDEX(general!I:I,MATCH(ROW($A2),general!$A:$A,0)))</f>
        <v/>
      </c>
      <c r="G5" s="2" t="str">
        <f>IF(ISERROR(MATCH(ROW($A2),general!$A:$A,0)),"",INDEX(general!J:J,MATCH(ROW($A2),general!$A:$A,0)))</f>
        <v/>
      </c>
      <c r="H5" s="2" t="str">
        <f>IF(ISERROR(MATCH(ROW($A2),general!$A:$A,0)),"",INDEX(general!K:K,MATCH(ROW($A2),general!$A:$A,0)))</f>
        <v/>
      </c>
      <c r="I5" s="2" t="str">
        <f>IF(ISERROR(MATCH(ROW($A2),general!$A:$A,0)),"",INDEX(general!L:L,MATCH(ROW($A2),general!$A:$A,0)))</f>
        <v/>
      </c>
      <c r="J5" s="3" t="str">
        <f>IF(ISERROR(MATCH(ROW($A2),general!$A:$A,0)),"",INDEX(general!M:M,MATCH(ROW($A2),general!$A:$A,0)))</f>
        <v/>
      </c>
      <c r="K5" s="3" t="str">
        <f>IF(ISERROR(MATCH(ROW($A2),general!$A:$A,0)),"",INDEX(general!N:N,MATCH(ROW($A2),general!$A:$A,0)))</f>
        <v/>
      </c>
      <c r="L5" s="49" t="str">
        <f>IF(ISERROR(MATCH(ROW($A2),general!$A:$A,0)),"",INDEX(general!O:O,MATCH(ROW($A2),general!$A:$A,0)))</f>
        <v/>
      </c>
      <c r="M5" s="10" t="str">
        <f>IF(ISERROR(MATCH(ROW($A2),general!$A:$A,0)),"",INDEX(general!P:P,MATCH(ROW($A2),general!$A:$A,0)))</f>
        <v/>
      </c>
      <c r="N5" s="11" t="str">
        <f>IF(ISERROR(MATCH(ROW($A2),general!$A:$A,0)),"",INDEX(general!Q:Q,MATCH(ROW($A2),general!$A:$A,0)))</f>
        <v/>
      </c>
    </row>
    <row r="6" spans="1:14" ht="48">
      <c r="A6" s="9" t="str">
        <f>+IF(C6="","",SUBTOTAL(3,$C$4:C6))</f>
        <v/>
      </c>
      <c r="B6" s="16" t="str">
        <f>IF(ISERROR(MATCH(ROW($A3),general!$A:$A,0)),"",INDEX(general!E:E,MATCH(ROW($A3),general!$A:$A,0)))</f>
        <v/>
      </c>
      <c r="C6" s="13" t="str">
        <f>IF(ISERROR(MATCH(ROW($A3),general!$A:$A,0)),"",INDEX(general!F:F,MATCH(ROW($A3),general!$A:$A,0)))</f>
        <v/>
      </c>
      <c r="D6" s="2" t="str">
        <f>IF(ISERROR(MATCH(ROW($A3),general!$A:$A,0)),"",INDEX(general!G:G,MATCH(ROW($A3),general!$A:$A,0)))</f>
        <v/>
      </c>
      <c r="E6" s="2" t="str">
        <f>IF(ISERROR(MATCH(ROW($A3),general!$A:$A,0)),"",INDEX(general!H:H,MATCH(ROW($A3),general!$A:$A,0)))</f>
        <v/>
      </c>
      <c r="F6" s="2" t="str">
        <f>IF(ISERROR(MATCH(ROW($A3),general!$A:$A,0)),"",INDEX(general!I:I,MATCH(ROW($A3),general!$A:$A,0)))</f>
        <v/>
      </c>
      <c r="G6" s="2" t="str">
        <f>IF(ISERROR(MATCH(ROW($A3),general!$A:$A,0)),"",INDEX(general!J:J,MATCH(ROW($A3),general!$A:$A,0)))</f>
        <v/>
      </c>
      <c r="H6" s="2" t="str">
        <f>IF(ISERROR(MATCH(ROW($A3),general!$A:$A,0)),"",INDEX(general!K:K,MATCH(ROW($A3),general!$A:$A,0)))</f>
        <v/>
      </c>
      <c r="I6" s="2" t="str">
        <f>IF(ISERROR(MATCH(ROW($A3),general!$A:$A,0)),"",INDEX(general!L:L,MATCH(ROW($A3),general!$A:$A,0)))</f>
        <v/>
      </c>
      <c r="J6" s="3" t="str">
        <f>IF(ISERROR(MATCH(ROW($A3),general!$A:$A,0)),"",INDEX(general!M:M,MATCH(ROW($A3),general!$A:$A,0)))</f>
        <v/>
      </c>
      <c r="K6" s="3" t="str">
        <f>IF(ISERROR(MATCH(ROW($A3),general!$A:$A,0)),"",INDEX(general!N:N,MATCH(ROW($A3),general!$A:$A,0)))</f>
        <v/>
      </c>
      <c r="L6" s="49" t="str">
        <f>IF(ISERROR(MATCH(ROW($A3),general!$A:$A,0)),"",INDEX(general!O:O,MATCH(ROW($A3),general!$A:$A,0)))</f>
        <v/>
      </c>
      <c r="M6" s="10" t="str">
        <f>IF(ISERROR(MATCH(ROW($A3),general!$A:$A,0)),"",INDEX(general!P:P,MATCH(ROW($A3),general!$A:$A,0)))</f>
        <v/>
      </c>
      <c r="N6" s="11" t="str">
        <f>IF(ISERROR(MATCH(ROW($A3),general!$A:$A,0)),"",INDEX(general!Q:Q,MATCH(ROW($A3),general!$A:$A,0)))</f>
        <v/>
      </c>
    </row>
    <row r="7" spans="1:14" ht="48">
      <c r="A7" s="9" t="str">
        <f>+IF(C7="","",SUBTOTAL(3,$C$4:C7))</f>
        <v/>
      </c>
      <c r="B7" s="16" t="str">
        <f>IF(ISERROR(MATCH(ROW($A4),general!$A:$A,0)),"",INDEX(general!E:E,MATCH(ROW($A4),general!$A:$A,0)))</f>
        <v/>
      </c>
      <c r="C7" s="14" t="str">
        <f>IF(ISERROR(MATCH(ROW($A4),general!$A:$A,0)),"",INDEX(general!F:F,MATCH(ROW($A4),general!$A:$A,0)))</f>
        <v/>
      </c>
      <c r="D7" s="4" t="str">
        <f>IF(ISERROR(MATCH(ROW($A4),general!$A:$A,0)),"",INDEX(general!G:G,MATCH(ROW($A4),general!$A:$A,0)))</f>
        <v/>
      </c>
      <c r="E7" s="4" t="str">
        <f>IF(ISERROR(MATCH(ROW($A4),general!$A:$A,0)),"",INDEX(general!H:H,MATCH(ROW($A4),general!$A:$A,0)))</f>
        <v/>
      </c>
      <c r="F7" s="4" t="str">
        <f>IF(ISERROR(MATCH(ROW($A4),general!$A:$A,0)),"",INDEX(general!I:I,MATCH(ROW($A4),general!$A:$A,0)))</f>
        <v/>
      </c>
      <c r="G7" s="4" t="str">
        <f>IF(ISERROR(MATCH(ROW($A4),general!$A:$A,0)),"",INDEX(general!J:J,MATCH(ROW($A4),general!$A:$A,0)))</f>
        <v/>
      </c>
      <c r="H7" s="4" t="str">
        <f>IF(ISERROR(MATCH(ROW($A4),general!$A:$A,0)),"",INDEX(general!K:K,MATCH(ROW($A4),general!$A:$A,0)))</f>
        <v/>
      </c>
      <c r="I7" s="4" t="str">
        <f>IF(ISERROR(MATCH(ROW($A4),general!$A:$A,0)),"",INDEX(general!L:L,MATCH(ROW($A4),general!$A:$A,0)))</f>
        <v/>
      </c>
      <c r="J7" s="5" t="str">
        <f>IF(ISERROR(MATCH(ROW($A4),general!$A:$A,0)),"",INDEX(general!M:M,MATCH(ROW($A4),general!$A:$A,0)))</f>
        <v/>
      </c>
      <c r="K7" s="6" t="str">
        <f>IF(ISERROR(MATCH(ROW($A4),general!$A:$A,0)),"",INDEX(general!N:N,MATCH(ROW($A4),general!$A:$A,0)))</f>
        <v/>
      </c>
      <c r="L7" s="49" t="str">
        <f>IF(ISERROR(MATCH(ROW($A4),general!$A:$A,0)),"",INDEX(general!O:O,MATCH(ROW($A4),general!$A:$A,0)))</f>
        <v/>
      </c>
      <c r="M7" s="10" t="str">
        <f>IF(ISERROR(MATCH(ROW($A4),general!$A:$A,0)),"",INDEX(general!P:P,MATCH(ROW($A4),general!$A:$A,0)))</f>
        <v/>
      </c>
      <c r="N7" s="11" t="str">
        <f>IF(ISERROR(MATCH(ROW($A4),general!$A:$A,0)),"",INDEX(general!Q:Q,MATCH(ROW($A4),general!$A:$A,0)))</f>
        <v/>
      </c>
    </row>
    <row r="8" spans="1:14" ht="48">
      <c r="A8" s="9" t="str">
        <f>+IF(C8="","",SUBTOTAL(3,$C$4:C8))</f>
        <v/>
      </c>
      <c r="B8" s="16" t="str">
        <f>IF(ISERROR(MATCH(ROW($A5),general!$A:$A,0)),"",INDEX(general!E:E,MATCH(ROW($A5),general!$A:$A,0)))</f>
        <v/>
      </c>
      <c r="C8" s="14" t="str">
        <f>IF(ISERROR(MATCH(ROW($A5),general!$A:$A,0)),"",INDEX(general!F:F,MATCH(ROW($A5),general!$A:$A,0)))</f>
        <v/>
      </c>
      <c r="D8" s="4" t="str">
        <f>IF(ISERROR(MATCH(ROW($A5),general!$A:$A,0)),"",INDEX(general!G:G,MATCH(ROW($A5),general!$A:$A,0)))</f>
        <v/>
      </c>
      <c r="E8" s="4" t="str">
        <f>IF(ISERROR(MATCH(ROW($A5),general!$A:$A,0)),"",INDEX(general!H:H,MATCH(ROW($A5),general!$A:$A,0)))</f>
        <v/>
      </c>
      <c r="F8" s="4" t="str">
        <f>IF(ISERROR(MATCH(ROW($A5),general!$A:$A,0)),"",INDEX(general!I:I,MATCH(ROW($A5),general!$A:$A,0)))</f>
        <v/>
      </c>
      <c r="G8" s="4" t="str">
        <f>IF(ISERROR(MATCH(ROW($A5),general!$A:$A,0)),"",INDEX(general!J:J,MATCH(ROW($A5),general!$A:$A,0)))</f>
        <v/>
      </c>
      <c r="H8" s="4" t="str">
        <f>IF(ISERROR(MATCH(ROW($A5),general!$A:$A,0)),"",INDEX(general!K:K,MATCH(ROW($A5),general!$A:$A,0)))</f>
        <v/>
      </c>
      <c r="I8" s="4" t="str">
        <f>IF(ISERROR(MATCH(ROW($A5),general!$A:$A,0)),"",INDEX(general!L:L,MATCH(ROW($A5),general!$A:$A,0)))</f>
        <v/>
      </c>
      <c r="J8" s="5" t="str">
        <f>IF(ISERROR(MATCH(ROW($A5),general!$A:$A,0)),"",INDEX(general!M:M,MATCH(ROW($A5),general!$A:$A,0)))</f>
        <v/>
      </c>
      <c r="K8" s="6" t="str">
        <f>IF(ISERROR(MATCH(ROW($A5),general!$A:$A,0)),"",INDEX(general!N:N,MATCH(ROW($A5),general!$A:$A,0)))</f>
        <v/>
      </c>
      <c r="L8" s="49" t="str">
        <f>IF(ISERROR(MATCH(ROW($A5),general!$A:$A,0)),"",INDEX(general!O:O,MATCH(ROW($A5),general!$A:$A,0)))</f>
        <v/>
      </c>
      <c r="M8" s="10" t="str">
        <f>IF(ISERROR(MATCH(ROW($A5),general!$A:$A,0)),"",INDEX(general!P:P,MATCH(ROW($A5),general!$A:$A,0)))</f>
        <v/>
      </c>
      <c r="N8" s="11" t="str">
        <f>IF(ISERROR(MATCH(ROW($A5),general!$A:$A,0)),"",INDEX(general!Q:Q,MATCH(ROW($A5),general!$A:$A,0)))</f>
        <v/>
      </c>
    </row>
    <row r="9" spans="1:14" ht="48">
      <c r="A9" s="9" t="str">
        <f>+IF(C9="","",SUBTOTAL(3,$C$4:C9))</f>
        <v/>
      </c>
      <c r="B9" s="16" t="str">
        <f>IF(ISERROR(MATCH(ROW($A6),general!$A:$A,0)),"",INDEX(general!E:E,MATCH(ROW($A6),general!$A:$A,0)))</f>
        <v/>
      </c>
      <c r="C9" s="14" t="str">
        <f>IF(ISERROR(MATCH(ROW($A6),general!$A:$A,0)),"",INDEX(general!F:F,MATCH(ROW($A6),general!$A:$A,0)))</f>
        <v/>
      </c>
      <c r="D9" s="4" t="str">
        <f>IF(ISERROR(MATCH(ROW($A6),general!$A:$A,0)),"",INDEX(general!G:G,MATCH(ROW($A6),general!$A:$A,0)))</f>
        <v/>
      </c>
      <c r="E9" s="4" t="str">
        <f>IF(ISERROR(MATCH(ROW($A6),general!$A:$A,0)),"",INDEX(general!H:H,MATCH(ROW($A6),general!$A:$A,0)))</f>
        <v/>
      </c>
      <c r="F9" s="4" t="str">
        <f>IF(ISERROR(MATCH(ROW($A6),general!$A:$A,0)),"",INDEX(general!I:I,MATCH(ROW($A6),general!$A:$A,0)))</f>
        <v/>
      </c>
      <c r="G9" s="4" t="str">
        <f>IF(ISERROR(MATCH(ROW($A6),general!$A:$A,0)),"",INDEX(general!J:J,MATCH(ROW($A6),general!$A:$A,0)))</f>
        <v/>
      </c>
      <c r="H9" s="4" t="str">
        <f>IF(ISERROR(MATCH(ROW($A6),general!$A:$A,0)),"",INDEX(general!K:K,MATCH(ROW($A6),general!$A:$A,0)))</f>
        <v/>
      </c>
      <c r="I9" s="4" t="str">
        <f>IF(ISERROR(MATCH(ROW($A6),general!$A:$A,0)),"",INDEX(general!L:L,MATCH(ROW($A6),general!$A:$A,0)))</f>
        <v/>
      </c>
      <c r="J9" s="5" t="str">
        <f>IF(ISERROR(MATCH(ROW($A6),general!$A:$A,0)),"",INDEX(general!M:M,MATCH(ROW($A6),general!$A:$A,0)))</f>
        <v/>
      </c>
      <c r="K9" s="6" t="str">
        <f>IF(ISERROR(MATCH(ROW($A6),general!$A:$A,0)),"",INDEX(general!N:N,MATCH(ROW($A6),general!$A:$A,0)))</f>
        <v/>
      </c>
      <c r="L9" s="49" t="str">
        <f>IF(ISERROR(MATCH(ROW($A6),general!$A:$A,0)),"",INDEX(general!O:O,MATCH(ROW($A6),general!$A:$A,0)))</f>
        <v/>
      </c>
      <c r="M9" s="10" t="str">
        <f>IF(ISERROR(MATCH(ROW($A6),general!$A:$A,0)),"",INDEX(general!P:P,MATCH(ROW($A6),general!$A:$A,0)))</f>
        <v/>
      </c>
      <c r="N9" s="11" t="str">
        <f>IF(ISERROR(MATCH(ROW($A6),general!$A:$A,0)),"",INDEX(general!Q:Q,MATCH(ROW($A6),general!$A:$A,0)))</f>
        <v/>
      </c>
    </row>
    <row r="10" spans="1:14" ht="48">
      <c r="A10" s="9" t="str">
        <f>+IF(C10="","",SUBTOTAL(3,$C$4:C10))</f>
        <v/>
      </c>
      <c r="B10" s="16" t="str">
        <f>IF(ISERROR(MATCH(ROW($A7),general!$A:$A,0)),"",INDEX(general!E:E,MATCH(ROW($A7),general!$A:$A,0)))</f>
        <v/>
      </c>
      <c r="C10" s="14" t="str">
        <f>IF(ISERROR(MATCH(ROW($A7),general!$A:$A,0)),"",INDEX(general!F:F,MATCH(ROW($A7),general!$A:$A,0)))</f>
        <v/>
      </c>
      <c r="D10" s="4" t="str">
        <f>IF(ISERROR(MATCH(ROW($A7),general!$A:$A,0)),"",INDEX(general!G:G,MATCH(ROW($A7),general!$A:$A,0)))</f>
        <v/>
      </c>
      <c r="E10" s="4" t="str">
        <f>IF(ISERROR(MATCH(ROW($A7),general!$A:$A,0)),"",INDEX(general!H:H,MATCH(ROW($A7),general!$A:$A,0)))</f>
        <v/>
      </c>
      <c r="F10" s="4" t="str">
        <f>IF(ISERROR(MATCH(ROW($A7),general!$A:$A,0)),"",INDEX(general!I:I,MATCH(ROW($A7),general!$A:$A,0)))</f>
        <v/>
      </c>
      <c r="G10" s="4" t="str">
        <f>IF(ISERROR(MATCH(ROW($A7),general!$A:$A,0)),"",INDEX(general!J:J,MATCH(ROW($A7),general!$A:$A,0)))</f>
        <v/>
      </c>
      <c r="H10" s="4" t="str">
        <f>IF(ISERROR(MATCH(ROW($A7),general!$A:$A,0)),"",INDEX(general!K:K,MATCH(ROW($A7),general!$A:$A,0)))</f>
        <v/>
      </c>
      <c r="I10" s="4" t="str">
        <f>IF(ISERROR(MATCH(ROW($A7),general!$A:$A,0)),"",INDEX(general!L:L,MATCH(ROW($A7),general!$A:$A,0)))</f>
        <v/>
      </c>
      <c r="J10" s="5" t="str">
        <f>IF(ISERROR(MATCH(ROW($A7),general!$A:$A,0)),"",INDEX(general!M:M,MATCH(ROW($A7),general!$A:$A,0)))</f>
        <v/>
      </c>
      <c r="K10" s="6" t="str">
        <f>IF(ISERROR(MATCH(ROW($A7),general!$A:$A,0)),"",INDEX(general!N:N,MATCH(ROW($A7),general!$A:$A,0)))</f>
        <v/>
      </c>
      <c r="L10" s="49" t="str">
        <f>IF(ISERROR(MATCH(ROW($A7),general!$A:$A,0)),"",INDEX(general!O:O,MATCH(ROW($A7),general!$A:$A,0)))</f>
        <v/>
      </c>
      <c r="M10" s="10" t="str">
        <f>IF(ISERROR(MATCH(ROW($A7),general!$A:$A,0)),"",INDEX(general!P:P,MATCH(ROW($A7),general!$A:$A,0)))</f>
        <v/>
      </c>
      <c r="N10" s="11" t="str">
        <f>IF(ISERROR(MATCH(ROW($A7),general!$A:$A,0)),"",INDEX(general!Q:Q,MATCH(ROW($A7),general!$A:$A,0)))</f>
        <v/>
      </c>
    </row>
    <row r="11" spans="1:14" ht="48">
      <c r="A11" s="9" t="str">
        <f>+IF(C11="","",SUBTOTAL(3,$C$4:C11))</f>
        <v/>
      </c>
      <c r="B11" s="16" t="str">
        <f>IF(ISERROR(MATCH(ROW($A8),general!$A:$A,0)),"",INDEX(general!E:E,MATCH(ROW($A8),general!$A:$A,0)))</f>
        <v/>
      </c>
      <c r="C11" s="14" t="str">
        <f>IF(ISERROR(MATCH(ROW($A8),general!$A:$A,0)),"",INDEX(general!F:F,MATCH(ROW($A8),general!$A:$A,0)))</f>
        <v/>
      </c>
      <c r="D11" s="4" t="str">
        <f>IF(ISERROR(MATCH(ROW($A8),general!$A:$A,0)),"",INDEX(general!G:G,MATCH(ROW($A8),general!$A:$A,0)))</f>
        <v/>
      </c>
      <c r="E11" s="4" t="str">
        <f>IF(ISERROR(MATCH(ROW($A8),general!$A:$A,0)),"",INDEX(general!H:H,MATCH(ROW($A8),general!$A:$A,0)))</f>
        <v/>
      </c>
      <c r="F11" s="4" t="str">
        <f>IF(ISERROR(MATCH(ROW($A8),general!$A:$A,0)),"",INDEX(general!I:I,MATCH(ROW($A8),general!$A:$A,0)))</f>
        <v/>
      </c>
      <c r="G11" s="4" t="str">
        <f>IF(ISERROR(MATCH(ROW($A8),general!$A:$A,0)),"",INDEX(general!J:J,MATCH(ROW($A8),general!$A:$A,0)))</f>
        <v/>
      </c>
      <c r="H11" s="4" t="str">
        <f>IF(ISERROR(MATCH(ROW($A8),general!$A:$A,0)),"",INDEX(general!K:K,MATCH(ROW($A8),general!$A:$A,0)))</f>
        <v/>
      </c>
      <c r="I11" s="4" t="str">
        <f>IF(ISERROR(MATCH(ROW($A8),general!$A:$A,0)),"",INDEX(general!L:L,MATCH(ROW($A8),general!$A:$A,0)))</f>
        <v/>
      </c>
      <c r="J11" s="5" t="str">
        <f>IF(ISERROR(MATCH(ROW($A8),general!$A:$A,0)),"",INDEX(general!M:M,MATCH(ROW($A8),general!$A:$A,0)))</f>
        <v/>
      </c>
      <c r="K11" s="6" t="str">
        <f>IF(ISERROR(MATCH(ROW($A8),general!$A:$A,0)),"",INDEX(general!N:N,MATCH(ROW($A8),general!$A:$A,0)))</f>
        <v/>
      </c>
      <c r="L11" s="49" t="str">
        <f>IF(ISERROR(MATCH(ROW($A8),general!$A:$A,0)),"",INDEX(general!O:O,MATCH(ROW($A8),general!$A:$A,0)))</f>
        <v/>
      </c>
      <c r="M11" s="10" t="str">
        <f>IF(ISERROR(MATCH(ROW($A8),general!$A:$A,0)),"",INDEX(general!P:P,MATCH(ROW($A8),general!$A:$A,0)))</f>
        <v/>
      </c>
      <c r="N11" s="11" t="str">
        <f>IF(ISERROR(MATCH(ROW($A8),general!$A:$A,0)),"",INDEX(general!Q:Q,MATCH(ROW($A8),general!$A:$A,0)))</f>
        <v/>
      </c>
    </row>
    <row r="12" spans="1:14" ht="48">
      <c r="A12" s="9" t="str">
        <f>+IF(C12="","",SUBTOTAL(3,$C$4:C12))</f>
        <v/>
      </c>
      <c r="B12" s="16" t="str">
        <f>IF(ISERROR(MATCH(ROW($A9),general!$A:$A,0)),"",INDEX(general!E:E,MATCH(ROW($A9),general!$A:$A,0)))</f>
        <v/>
      </c>
      <c r="C12" s="14" t="str">
        <f>IF(ISERROR(MATCH(ROW($A9),general!$A:$A,0)),"",INDEX(general!F:F,MATCH(ROW($A9),general!$A:$A,0)))</f>
        <v/>
      </c>
      <c r="D12" s="4" t="str">
        <f>IF(ISERROR(MATCH(ROW($A9),general!$A:$A,0)),"",INDEX(general!G:G,MATCH(ROW($A9),general!$A:$A,0)))</f>
        <v/>
      </c>
      <c r="E12" s="4" t="str">
        <f>IF(ISERROR(MATCH(ROW($A9),general!$A:$A,0)),"",INDEX(general!H:H,MATCH(ROW($A9),general!$A:$A,0)))</f>
        <v/>
      </c>
      <c r="F12" s="4" t="str">
        <f>IF(ISERROR(MATCH(ROW($A9),general!$A:$A,0)),"",INDEX(general!I:I,MATCH(ROW($A9),general!$A:$A,0)))</f>
        <v/>
      </c>
      <c r="G12" s="4" t="str">
        <f>IF(ISERROR(MATCH(ROW($A9),general!$A:$A,0)),"",INDEX(general!J:J,MATCH(ROW($A9),general!$A:$A,0)))</f>
        <v/>
      </c>
      <c r="H12" s="4" t="str">
        <f>IF(ISERROR(MATCH(ROW($A9),general!$A:$A,0)),"",INDEX(general!K:K,MATCH(ROW($A9),general!$A:$A,0)))</f>
        <v/>
      </c>
      <c r="I12" s="4" t="str">
        <f>IF(ISERROR(MATCH(ROW($A9),general!$A:$A,0)),"",INDEX(general!L:L,MATCH(ROW($A9),general!$A:$A,0)))</f>
        <v/>
      </c>
      <c r="J12" s="5" t="str">
        <f>IF(ISERROR(MATCH(ROW($A9),general!$A:$A,0)),"",INDEX(general!M:M,MATCH(ROW($A9),general!$A:$A,0)))</f>
        <v/>
      </c>
      <c r="K12" s="6" t="str">
        <f>IF(ISERROR(MATCH(ROW($A9),general!$A:$A,0)),"",INDEX(general!N:N,MATCH(ROW($A9),general!$A:$A,0)))</f>
        <v/>
      </c>
      <c r="L12" s="49" t="str">
        <f>IF(ISERROR(MATCH(ROW($A9),general!$A:$A,0)),"",INDEX(general!O:O,MATCH(ROW($A9),general!$A:$A,0)))</f>
        <v/>
      </c>
      <c r="M12" s="10" t="str">
        <f>IF(ISERROR(MATCH(ROW($A9),general!$A:$A,0)),"",INDEX(general!P:P,MATCH(ROW($A9),general!$A:$A,0)))</f>
        <v/>
      </c>
      <c r="N12" s="11" t="str">
        <f>IF(ISERROR(MATCH(ROW($A9),general!$A:$A,0)),"",INDEX(general!Q:Q,MATCH(ROW($A9),general!$A:$A,0)))</f>
        <v/>
      </c>
    </row>
    <row r="13" spans="1:14" ht="48">
      <c r="A13" s="9" t="str">
        <f>+IF(C13="","",SUBTOTAL(3,$C$4:C13))</f>
        <v/>
      </c>
      <c r="B13" s="16" t="str">
        <f>IF(ISERROR(MATCH(ROW($A10),general!$A:$A,0)),"",INDEX(general!E:E,MATCH(ROW($A10),general!$A:$A,0)))</f>
        <v/>
      </c>
      <c r="C13" s="14" t="str">
        <f>IF(ISERROR(MATCH(ROW($A10),general!$A:$A,0)),"",INDEX(general!F:F,MATCH(ROW($A10),general!$A:$A,0)))</f>
        <v/>
      </c>
      <c r="D13" s="4" t="str">
        <f>IF(ISERROR(MATCH(ROW($A10),general!$A:$A,0)),"",INDEX(general!G:G,MATCH(ROW($A10),general!$A:$A,0)))</f>
        <v/>
      </c>
      <c r="E13" s="4" t="str">
        <f>IF(ISERROR(MATCH(ROW($A10),general!$A:$A,0)),"",INDEX(general!H:H,MATCH(ROW($A10),general!$A:$A,0)))</f>
        <v/>
      </c>
      <c r="F13" s="4" t="str">
        <f>IF(ISERROR(MATCH(ROW($A10),general!$A:$A,0)),"",INDEX(general!I:I,MATCH(ROW($A10),general!$A:$A,0)))</f>
        <v/>
      </c>
      <c r="G13" s="4" t="str">
        <f>IF(ISERROR(MATCH(ROW($A10),general!$A:$A,0)),"",INDEX(general!J:J,MATCH(ROW($A10),general!$A:$A,0)))</f>
        <v/>
      </c>
      <c r="H13" s="4" t="str">
        <f>IF(ISERROR(MATCH(ROW($A10),general!$A:$A,0)),"",INDEX(general!K:K,MATCH(ROW($A10),general!$A:$A,0)))</f>
        <v/>
      </c>
      <c r="I13" s="4" t="str">
        <f>IF(ISERROR(MATCH(ROW($A10),general!$A:$A,0)),"",INDEX(general!L:L,MATCH(ROW($A10),general!$A:$A,0)))</f>
        <v/>
      </c>
      <c r="J13" s="5" t="str">
        <f>IF(ISERROR(MATCH(ROW($A10),general!$A:$A,0)),"",INDEX(general!M:M,MATCH(ROW($A10),general!$A:$A,0)))</f>
        <v/>
      </c>
      <c r="K13" s="6" t="str">
        <f>IF(ISERROR(MATCH(ROW($A10),general!$A:$A,0)),"",INDEX(general!N:N,MATCH(ROW($A10),general!$A:$A,0)))</f>
        <v/>
      </c>
      <c r="L13" s="49" t="str">
        <f>IF(ISERROR(MATCH(ROW($A10),general!$A:$A,0)),"",INDEX(general!O:O,MATCH(ROW($A10),general!$A:$A,0)))</f>
        <v/>
      </c>
      <c r="M13" s="10" t="str">
        <f>IF(ISERROR(MATCH(ROW($A10),general!$A:$A,0)),"",INDEX(general!P:P,MATCH(ROW($A10),general!$A:$A,0)))</f>
        <v/>
      </c>
      <c r="N13" s="11" t="str">
        <f>IF(ISERROR(MATCH(ROW($A10),general!$A:$A,0)),"",INDEX(general!Q:Q,MATCH(ROW($A10),general!$A:$A,0)))</f>
        <v/>
      </c>
    </row>
    <row r="14" spans="1:14" ht="48">
      <c r="A14" s="9" t="str">
        <f>+IF(C14="","",SUBTOTAL(3,$C$4:C14))</f>
        <v/>
      </c>
      <c r="B14" s="16" t="str">
        <f>IF(ISERROR(MATCH(ROW($A11),general!$A:$A,0)),"",INDEX(general!E:E,MATCH(ROW($A11),general!$A:$A,0)))</f>
        <v/>
      </c>
      <c r="C14" s="14" t="str">
        <f>IF(ISERROR(MATCH(ROW($A11),general!$A:$A,0)),"",INDEX(general!F:F,MATCH(ROW($A11),general!$A:$A,0)))</f>
        <v/>
      </c>
      <c r="D14" s="4" t="str">
        <f>IF(ISERROR(MATCH(ROW($A11),general!$A:$A,0)),"",INDEX(general!G:G,MATCH(ROW($A11),general!$A:$A,0)))</f>
        <v/>
      </c>
      <c r="E14" s="4" t="str">
        <f>IF(ISERROR(MATCH(ROW($A11),general!$A:$A,0)),"",INDEX(general!H:H,MATCH(ROW($A11),general!$A:$A,0)))</f>
        <v/>
      </c>
      <c r="F14" s="4" t="str">
        <f>IF(ISERROR(MATCH(ROW($A11),general!$A:$A,0)),"",INDEX(general!I:I,MATCH(ROW($A11),general!$A:$A,0)))</f>
        <v/>
      </c>
      <c r="G14" s="4" t="str">
        <f>IF(ISERROR(MATCH(ROW($A11),general!$A:$A,0)),"",INDEX(general!J:J,MATCH(ROW($A11),general!$A:$A,0)))</f>
        <v/>
      </c>
      <c r="H14" s="4" t="str">
        <f>IF(ISERROR(MATCH(ROW($A11),general!$A:$A,0)),"",INDEX(general!K:K,MATCH(ROW($A11),general!$A:$A,0)))</f>
        <v/>
      </c>
      <c r="I14" s="4" t="str">
        <f>IF(ISERROR(MATCH(ROW($A11),general!$A:$A,0)),"",INDEX(general!L:L,MATCH(ROW($A11),general!$A:$A,0)))</f>
        <v/>
      </c>
      <c r="J14" s="5" t="str">
        <f>IF(ISERROR(MATCH(ROW($A11),general!$A:$A,0)),"",INDEX(general!M:M,MATCH(ROW($A11),general!$A:$A,0)))</f>
        <v/>
      </c>
      <c r="K14" s="6" t="str">
        <f>IF(ISERROR(MATCH(ROW($A11),general!$A:$A,0)),"",INDEX(general!N:N,MATCH(ROW($A11),general!$A:$A,0)))</f>
        <v/>
      </c>
      <c r="L14" s="49" t="str">
        <f>IF(ISERROR(MATCH(ROW($A11),general!$A:$A,0)),"",INDEX(general!O:O,MATCH(ROW($A11),general!$A:$A,0)))</f>
        <v/>
      </c>
      <c r="M14" s="10" t="str">
        <f>IF(ISERROR(MATCH(ROW($A11),general!$A:$A,0)),"",INDEX(general!P:P,MATCH(ROW($A11),general!$A:$A,0)))</f>
        <v/>
      </c>
      <c r="N14" s="11" t="str">
        <f>IF(ISERROR(MATCH(ROW($A11),general!$A:$A,0)),"",INDEX(general!Q:Q,MATCH(ROW($A11),general!$A:$A,0)))</f>
        <v/>
      </c>
    </row>
    <row r="15" spans="1:14" ht="48">
      <c r="A15" s="9" t="str">
        <f>+IF(C15="","",SUBTOTAL(3,$C$4:C15))</f>
        <v/>
      </c>
      <c r="B15" s="16" t="str">
        <f>IF(ISERROR(MATCH(ROW($A12),general!$A:$A,0)),"",INDEX(general!E:E,MATCH(ROW($A12),general!$A:$A,0)))</f>
        <v/>
      </c>
      <c r="C15" s="14" t="str">
        <f>IF(ISERROR(MATCH(ROW($A12),general!$A:$A,0)),"",INDEX(general!F:F,MATCH(ROW($A12),general!$A:$A,0)))</f>
        <v/>
      </c>
      <c r="D15" s="4" t="str">
        <f>IF(ISERROR(MATCH(ROW($A12),general!$A:$A,0)),"",INDEX(general!G:G,MATCH(ROW($A12),general!$A:$A,0)))</f>
        <v/>
      </c>
      <c r="E15" s="4" t="str">
        <f>IF(ISERROR(MATCH(ROW($A12),general!$A:$A,0)),"",INDEX(general!H:H,MATCH(ROW($A12),general!$A:$A,0)))</f>
        <v/>
      </c>
      <c r="F15" s="4" t="str">
        <f>IF(ISERROR(MATCH(ROW($A12),general!$A:$A,0)),"",INDEX(general!I:I,MATCH(ROW($A12),general!$A:$A,0)))</f>
        <v/>
      </c>
      <c r="G15" s="4" t="str">
        <f>IF(ISERROR(MATCH(ROW($A12),general!$A:$A,0)),"",INDEX(general!J:J,MATCH(ROW($A12),general!$A:$A,0)))</f>
        <v/>
      </c>
      <c r="H15" s="4" t="str">
        <f>IF(ISERROR(MATCH(ROW($A12),general!$A:$A,0)),"",INDEX(general!K:K,MATCH(ROW($A12),general!$A:$A,0)))</f>
        <v/>
      </c>
      <c r="I15" s="4" t="str">
        <f>IF(ISERROR(MATCH(ROW($A12),general!$A:$A,0)),"",INDEX(general!L:L,MATCH(ROW($A12),general!$A:$A,0)))</f>
        <v/>
      </c>
      <c r="J15" s="5" t="str">
        <f>IF(ISERROR(MATCH(ROW($A12),general!$A:$A,0)),"",INDEX(general!M:M,MATCH(ROW($A12),general!$A:$A,0)))</f>
        <v/>
      </c>
      <c r="K15" s="6" t="str">
        <f>IF(ISERROR(MATCH(ROW($A12),general!$A:$A,0)),"",INDEX(general!N:N,MATCH(ROW($A12),general!$A:$A,0)))</f>
        <v/>
      </c>
      <c r="L15" s="49" t="str">
        <f>IF(ISERROR(MATCH(ROW($A12),general!$A:$A,0)),"",INDEX(general!O:O,MATCH(ROW($A12),general!$A:$A,0)))</f>
        <v/>
      </c>
      <c r="M15" s="10" t="str">
        <f>IF(ISERROR(MATCH(ROW($A12),general!$A:$A,0)),"",INDEX(general!P:P,MATCH(ROW($A12),general!$A:$A,0)))</f>
        <v/>
      </c>
      <c r="N15" s="11" t="str">
        <f>IF(ISERROR(MATCH(ROW($A12),general!$A:$A,0)),"",INDEX(general!Q:Q,MATCH(ROW($A12),general!$A:$A,0)))</f>
        <v/>
      </c>
    </row>
    <row r="16" spans="1:14" ht="48">
      <c r="A16" s="9" t="str">
        <f>+IF(C16="","",SUBTOTAL(3,$C$4:C16))</f>
        <v/>
      </c>
      <c r="B16" s="16" t="str">
        <f>IF(ISERROR(MATCH(ROW($A13),general!$A:$A,0)),"",INDEX(general!E:E,MATCH(ROW($A13),general!$A:$A,0)))</f>
        <v/>
      </c>
      <c r="C16" s="14" t="str">
        <f>IF(ISERROR(MATCH(ROW($A13),general!$A:$A,0)),"",INDEX(general!F:F,MATCH(ROW($A13),general!$A:$A,0)))</f>
        <v/>
      </c>
      <c r="D16" s="4" t="str">
        <f>IF(ISERROR(MATCH(ROW($A13),general!$A:$A,0)),"",INDEX(general!G:G,MATCH(ROW($A13),general!$A:$A,0)))</f>
        <v/>
      </c>
      <c r="E16" s="4" t="str">
        <f>IF(ISERROR(MATCH(ROW($A13),general!$A:$A,0)),"",INDEX(general!H:H,MATCH(ROW($A13),general!$A:$A,0)))</f>
        <v/>
      </c>
      <c r="F16" s="4" t="str">
        <f>IF(ISERROR(MATCH(ROW($A13),general!$A:$A,0)),"",INDEX(general!I:I,MATCH(ROW($A13),general!$A:$A,0)))</f>
        <v/>
      </c>
      <c r="G16" s="4" t="str">
        <f>IF(ISERROR(MATCH(ROW($A13),general!$A:$A,0)),"",INDEX(general!J:J,MATCH(ROW($A13),general!$A:$A,0)))</f>
        <v/>
      </c>
      <c r="H16" s="4" t="str">
        <f>IF(ISERROR(MATCH(ROW($A13),general!$A:$A,0)),"",INDEX(general!K:K,MATCH(ROW($A13),general!$A:$A,0)))</f>
        <v/>
      </c>
      <c r="I16" s="4" t="str">
        <f>IF(ISERROR(MATCH(ROW($A13),general!$A:$A,0)),"",INDEX(general!L:L,MATCH(ROW($A13),general!$A:$A,0)))</f>
        <v/>
      </c>
      <c r="J16" s="5" t="str">
        <f>IF(ISERROR(MATCH(ROW($A13),general!$A:$A,0)),"",INDEX(general!M:M,MATCH(ROW($A13),general!$A:$A,0)))</f>
        <v/>
      </c>
      <c r="K16" s="6" t="str">
        <f>IF(ISERROR(MATCH(ROW($A13),general!$A:$A,0)),"",INDEX(general!N:N,MATCH(ROW($A13),general!$A:$A,0)))</f>
        <v/>
      </c>
      <c r="L16" s="49" t="str">
        <f>IF(ISERROR(MATCH(ROW($A13),general!$A:$A,0)),"",INDEX(general!O:O,MATCH(ROW($A13),general!$A:$A,0)))</f>
        <v/>
      </c>
      <c r="M16" s="10" t="str">
        <f>IF(ISERROR(MATCH(ROW($A13),general!$A:$A,0)),"",INDEX(general!P:P,MATCH(ROW($A13),general!$A:$A,0)))</f>
        <v/>
      </c>
      <c r="N16" s="11" t="str">
        <f>IF(ISERROR(MATCH(ROW($A13),general!$A:$A,0)),"",INDEX(general!Q:Q,MATCH(ROW($A13),general!$A:$A,0)))</f>
        <v/>
      </c>
    </row>
    <row r="17" spans="1:14" ht="48">
      <c r="A17" s="9" t="str">
        <f>+IF(C17="","",SUBTOTAL(3,$C$4:C17))</f>
        <v/>
      </c>
      <c r="B17" s="16" t="str">
        <f>IF(ISERROR(MATCH(ROW($A14),general!$A:$A,0)),"",INDEX(general!E:E,MATCH(ROW($A14),general!$A:$A,0)))</f>
        <v/>
      </c>
      <c r="C17" s="14" t="str">
        <f>IF(ISERROR(MATCH(ROW($A14),general!$A:$A,0)),"",INDEX(general!F:F,MATCH(ROW($A14),general!$A:$A,0)))</f>
        <v/>
      </c>
      <c r="D17" s="4" t="str">
        <f>IF(ISERROR(MATCH(ROW($A14),general!$A:$A,0)),"",INDEX(general!G:G,MATCH(ROW($A14),general!$A:$A,0)))</f>
        <v/>
      </c>
      <c r="E17" s="4" t="str">
        <f>IF(ISERROR(MATCH(ROW($A14),general!$A:$A,0)),"",INDEX(general!H:H,MATCH(ROW($A14),general!$A:$A,0)))</f>
        <v/>
      </c>
      <c r="F17" s="4" t="str">
        <f>IF(ISERROR(MATCH(ROW($A14),general!$A:$A,0)),"",INDEX(general!I:I,MATCH(ROW($A14),general!$A:$A,0)))</f>
        <v/>
      </c>
      <c r="G17" s="4" t="str">
        <f>IF(ISERROR(MATCH(ROW($A14),general!$A:$A,0)),"",INDEX(general!J:J,MATCH(ROW($A14),general!$A:$A,0)))</f>
        <v/>
      </c>
      <c r="H17" s="4" t="str">
        <f>IF(ISERROR(MATCH(ROW($A14),general!$A:$A,0)),"",INDEX(general!K:K,MATCH(ROW($A14),general!$A:$A,0)))</f>
        <v/>
      </c>
      <c r="I17" s="4" t="str">
        <f>IF(ISERROR(MATCH(ROW($A14),general!$A:$A,0)),"",INDEX(general!L:L,MATCH(ROW($A14),general!$A:$A,0)))</f>
        <v/>
      </c>
      <c r="J17" s="5" t="str">
        <f>IF(ISERROR(MATCH(ROW($A14),general!$A:$A,0)),"",INDEX(general!M:M,MATCH(ROW($A14),general!$A:$A,0)))</f>
        <v/>
      </c>
      <c r="K17" s="6" t="str">
        <f>IF(ISERROR(MATCH(ROW($A14),general!$A:$A,0)),"",INDEX(general!N:N,MATCH(ROW($A14),general!$A:$A,0)))</f>
        <v/>
      </c>
      <c r="L17" s="49" t="str">
        <f>IF(ISERROR(MATCH(ROW($A14),general!$A:$A,0)),"",INDEX(general!O:O,MATCH(ROW($A14),general!$A:$A,0)))</f>
        <v/>
      </c>
      <c r="M17" s="10" t="str">
        <f>IF(ISERROR(MATCH(ROW($A14),general!$A:$A,0)),"",INDEX(general!P:P,MATCH(ROW($A14),general!$A:$A,0)))</f>
        <v/>
      </c>
      <c r="N17" s="11" t="str">
        <f>IF(ISERROR(MATCH(ROW($A14),general!$A:$A,0)),"",INDEX(general!Q:Q,MATCH(ROW($A14),general!$A:$A,0)))</f>
        <v/>
      </c>
    </row>
    <row r="18" spans="1:14" ht="48">
      <c r="A18" s="9" t="str">
        <f>+IF(C18="","",SUBTOTAL(3,$C$4:C18))</f>
        <v/>
      </c>
      <c r="B18" s="16" t="str">
        <f>IF(ISERROR(MATCH(ROW($A15),general!$A:$A,0)),"",INDEX(general!E:E,MATCH(ROW($A15),general!$A:$A,0)))</f>
        <v/>
      </c>
      <c r="C18" s="14" t="str">
        <f>IF(ISERROR(MATCH(ROW($A15),general!$A:$A,0)),"",INDEX(general!F:F,MATCH(ROW($A15),general!$A:$A,0)))</f>
        <v/>
      </c>
      <c r="D18" s="4" t="str">
        <f>IF(ISERROR(MATCH(ROW($A15),general!$A:$A,0)),"",INDEX(general!G:G,MATCH(ROW($A15),general!$A:$A,0)))</f>
        <v/>
      </c>
      <c r="E18" s="4" t="str">
        <f>IF(ISERROR(MATCH(ROW($A15),general!$A:$A,0)),"",INDEX(general!H:H,MATCH(ROW($A15),general!$A:$A,0)))</f>
        <v/>
      </c>
      <c r="F18" s="4" t="str">
        <f>IF(ISERROR(MATCH(ROW($A15),general!$A:$A,0)),"",INDEX(general!I:I,MATCH(ROW($A15),general!$A:$A,0)))</f>
        <v/>
      </c>
      <c r="G18" s="4" t="str">
        <f>IF(ISERROR(MATCH(ROW($A15),general!$A:$A,0)),"",INDEX(general!J:J,MATCH(ROW($A15),general!$A:$A,0)))</f>
        <v/>
      </c>
      <c r="H18" s="4" t="str">
        <f>IF(ISERROR(MATCH(ROW($A15),general!$A:$A,0)),"",INDEX(general!K:K,MATCH(ROW($A15),general!$A:$A,0)))</f>
        <v/>
      </c>
      <c r="I18" s="4" t="str">
        <f>IF(ISERROR(MATCH(ROW($A15),general!$A:$A,0)),"",INDEX(general!L:L,MATCH(ROW($A15),general!$A:$A,0)))</f>
        <v/>
      </c>
      <c r="J18" s="5" t="str">
        <f>IF(ISERROR(MATCH(ROW($A15),general!$A:$A,0)),"",INDEX(general!M:M,MATCH(ROW($A15),general!$A:$A,0)))</f>
        <v/>
      </c>
      <c r="K18" s="6" t="str">
        <f>IF(ISERROR(MATCH(ROW($A15),general!$A:$A,0)),"",INDEX(general!N:N,MATCH(ROW($A15),general!$A:$A,0)))</f>
        <v/>
      </c>
      <c r="L18" s="49" t="str">
        <f>IF(ISERROR(MATCH(ROW($A15),general!$A:$A,0)),"",INDEX(general!O:O,MATCH(ROW($A15),general!$A:$A,0)))</f>
        <v/>
      </c>
      <c r="M18" s="10" t="str">
        <f>IF(ISERROR(MATCH(ROW($A15),general!$A:$A,0)),"",INDEX(general!P:P,MATCH(ROW($A15),general!$A:$A,0)))</f>
        <v/>
      </c>
      <c r="N18" s="11" t="str">
        <f>IF(ISERROR(MATCH(ROW($A15),general!$A:$A,0)),"",INDEX(general!Q:Q,MATCH(ROW($A15),general!$A:$A,0)))</f>
        <v/>
      </c>
    </row>
    <row r="19" spans="1:14" ht="48">
      <c r="A19" s="9" t="str">
        <f>+IF(C19="","",SUBTOTAL(3,$C$4:C19))</f>
        <v/>
      </c>
      <c r="B19" s="16" t="str">
        <f>IF(ISERROR(MATCH(ROW($A16),general!$A:$A,0)),"",INDEX(general!E:E,MATCH(ROW($A16),general!$A:$A,0)))</f>
        <v/>
      </c>
      <c r="C19" s="14" t="str">
        <f>IF(ISERROR(MATCH(ROW($A16),general!$A:$A,0)),"",INDEX(general!F:F,MATCH(ROW($A16),general!$A:$A,0)))</f>
        <v/>
      </c>
      <c r="D19" s="4" t="str">
        <f>IF(ISERROR(MATCH(ROW($A16),general!$A:$A,0)),"",INDEX(general!G:G,MATCH(ROW($A16),general!$A:$A,0)))</f>
        <v/>
      </c>
      <c r="E19" s="4" t="str">
        <f>IF(ISERROR(MATCH(ROW($A16),general!$A:$A,0)),"",INDEX(general!H:H,MATCH(ROW($A16),general!$A:$A,0)))</f>
        <v/>
      </c>
      <c r="F19" s="4" t="str">
        <f>IF(ISERROR(MATCH(ROW($A16),general!$A:$A,0)),"",INDEX(general!I:I,MATCH(ROW($A16),general!$A:$A,0)))</f>
        <v/>
      </c>
      <c r="G19" s="4" t="str">
        <f>IF(ISERROR(MATCH(ROW($A16),general!$A:$A,0)),"",INDEX(general!J:J,MATCH(ROW($A16),general!$A:$A,0)))</f>
        <v/>
      </c>
      <c r="H19" s="4" t="str">
        <f>IF(ISERROR(MATCH(ROW($A16),general!$A:$A,0)),"",INDEX(general!K:K,MATCH(ROW($A16),general!$A:$A,0)))</f>
        <v/>
      </c>
      <c r="I19" s="4" t="str">
        <f>IF(ISERROR(MATCH(ROW($A16),general!$A:$A,0)),"",INDEX(general!L:L,MATCH(ROW($A16),general!$A:$A,0)))</f>
        <v/>
      </c>
      <c r="J19" s="5" t="str">
        <f>IF(ISERROR(MATCH(ROW($A16),general!$A:$A,0)),"",INDEX(general!M:M,MATCH(ROW($A16),general!$A:$A,0)))</f>
        <v/>
      </c>
      <c r="K19" s="6" t="str">
        <f>IF(ISERROR(MATCH(ROW($A16),general!$A:$A,0)),"",INDEX(general!N:N,MATCH(ROW($A16),general!$A:$A,0)))</f>
        <v/>
      </c>
      <c r="L19" s="49" t="str">
        <f>IF(ISERROR(MATCH(ROW($A16),general!$A:$A,0)),"",INDEX(general!O:O,MATCH(ROW($A16),general!$A:$A,0)))</f>
        <v/>
      </c>
      <c r="M19" s="10" t="str">
        <f>IF(ISERROR(MATCH(ROW($A16),general!$A:$A,0)),"",INDEX(general!P:P,MATCH(ROW($A16),general!$A:$A,0)))</f>
        <v/>
      </c>
      <c r="N19" s="11" t="str">
        <f>IF(ISERROR(MATCH(ROW($A16),general!$A:$A,0)),"",INDEX(general!Q:Q,MATCH(ROW($A16),general!$A:$A,0)))</f>
        <v/>
      </c>
    </row>
    <row r="20" spans="1:14" ht="48">
      <c r="A20" s="9" t="str">
        <f>+IF(C20="","",SUBTOTAL(3,$C$4:C20))</f>
        <v/>
      </c>
      <c r="B20" s="16" t="str">
        <f>IF(ISERROR(MATCH(ROW($A17),general!$A:$A,0)),"",INDEX(general!E:E,MATCH(ROW($A17),general!$A:$A,0)))</f>
        <v/>
      </c>
      <c r="C20" s="14" t="str">
        <f>IF(ISERROR(MATCH(ROW($A17),general!$A:$A,0)),"",INDEX(general!F:F,MATCH(ROW($A17),general!$A:$A,0)))</f>
        <v/>
      </c>
      <c r="D20" s="4" t="str">
        <f>IF(ISERROR(MATCH(ROW($A17),general!$A:$A,0)),"",INDEX(general!G:G,MATCH(ROW($A17),general!$A:$A,0)))</f>
        <v/>
      </c>
      <c r="E20" s="4" t="str">
        <f>IF(ISERROR(MATCH(ROW($A17),general!$A:$A,0)),"",INDEX(general!H:H,MATCH(ROW($A17),general!$A:$A,0)))</f>
        <v/>
      </c>
      <c r="F20" s="4" t="str">
        <f>IF(ISERROR(MATCH(ROW($A17),general!$A:$A,0)),"",INDEX(general!I:I,MATCH(ROW($A17),general!$A:$A,0)))</f>
        <v/>
      </c>
      <c r="G20" s="4" t="str">
        <f>IF(ISERROR(MATCH(ROW($A17),general!$A:$A,0)),"",INDEX(general!J:J,MATCH(ROW($A17),general!$A:$A,0)))</f>
        <v/>
      </c>
      <c r="H20" s="4" t="str">
        <f>IF(ISERROR(MATCH(ROW($A17),general!$A:$A,0)),"",INDEX(general!K:K,MATCH(ROW($A17),general!$A:$A,0)))</f>
        <v/>
      </c>
      <c r="I20" s="4" t="str">
        <f>IF(ISERROR(MATCH(ROW($A17),general!$A:$A,0)),"",INDEX(general!L:L,MATCH(ROW($A17),general!$A:$A,0)))</f>
        <v/>
      </c>
      <c r="J20" s="5" t="str">
        <f>IF(ISERROR(MATCH(ROW($A17),general!$A:$A,0)),"",INDEX(general!M:M,MATCH(ROW($A17),general!$A:$A,0)))</f>
        <v/>
      </c>
      <c r="K20" s="6" t="str">
        <f>IF(ISERROR(MATCH(ROW($A17),general!$A:$A,0)),"",INDEX(general!N:N,MATCH(ROW($A17),general!$A:$A,0)))</f>
        <v/>
      </c>
      <c r="L20" s="49" t="str">
        <f>IF(ISERROR(MATCH(ROW($A17),general!$A:$A,0)),"",INDEX(general!O:O,MATCH(ROW($A17),general!$A:$A,0)))</f>
        <v/>
      </c>
      <c r="M20" s="10" t="str">
        <f>IF(ISERROR(MATCH(ROW($A17),general!$A:$A,0)),"",INDEX(general!P:P,MATCH(ROW($A17),general!$A:$A,0)))</f>
        <v/>
      </c>
      <c r="N20" s="11" t="str">
        <f>IF(ISERROR(MATCH(ROW($A17),general!$A:$A,0)),"",INDEX(general!Q:Q,MATCH(ROW($A17),general!$A:$A,0)))</f>
        <v/>
      </c>
    </row>
    <row r="21" spans="1:14" ht="48">
      <c r="A21" s="9" t="str">
        <f>+IF(C21="","",SUBTOTAL(3,$C$4:C21))</f>
        <v/>
      </c>
      <c r="B21" s="16" t="str">
        <f>IF(ISERROR(MATCH(ROW($A18),general!$A:$A,0)),"",INDEX(general!E:E,MATCH(ROW($A18),general!$A:$A,0)))</f>
        <v/>
      </c>
      <c r="C21" s="14" t="str">
        <f>IF(ISERROR(MATCH(ROW($A18),general!$A:$A,0)),"",INDEX(general!F:F,MATCH(ROW($A18),general!$A:$A,0)))</f>
        <v/>
      </c>
      <c r="D21" s="4" t="str">
        <f>IF(ISERROR(MATCH(ROW($A18),general!$A:$A,0)),"",INDEX(general!G:G,MATCH(ROW($A18),general!$A:$A,0)))</f>
        <v/>
      </c>
      <c r="E21" s="4" t="str">
        <f>IF(ISERROR(MATCH(ROW($A18),general!$A:$A,0)),"",INDEX(general!H:H,MATCH(ROW($A18),general!$A:$A,0)))</f>
        <v/>
      </c>
      <c r="F21" s="4" t="str">
        <f>IF(ISERROR(MATCH(ROW($A18),general!$A:$A,0)),"",INDEX(general!I:I,MATCH(ROW($A18),general!$A:$A,0)))</f>
        <v/>
      </c>
      <c r="G21" s="4" t="str">
        <f>IF(ISERROR(MATCH(ROW($A18),general!$A:$A,0)),"",INDEX(general!J:J,MATCH(ROW($A18),general!$A:$A,0)))</f>
        <v/>
      </c>
      <c r="H21" s="4" t="str">
        <f>IF(ISERROR(MATCH(ROW($A18),general!$A:$A,0)),"",INDEX(general!K:K,MATCH(ROW($A18),general!$A:$A,0)))</f>
        <v/>
      </c>
      <c r="I21" s="4" t="str">
        <f>IF(ISERROR(MATCH(ROW($A18),general!$A:$A,0)),"",INDEX(general!L:L,MATCH(ROW($A18),general!$A:$A,0)))</f>
        <v/>
      </c>
      <c r="J21" s="5" t="str">
        <f>IF(ISERROR(MATCH(ROW($A18),general!$A:$A,0)),"",INDEX(general!M:M,MATCH(ROW($A18),general!$A:$A,0)))</f>
        <v/>
      </c>
      <c r="K21" s="6" t="str">
        <f>IF(ISERROR(MATCH(ROW($A18),general!$A:$A,0)),"",INDEX(general!N:N,MATCH(ROW($A18),general!$A:$A,0)))</f>
        <v/>
      </c>
      <c r="L21" s="49" t="str">
        <f>IF(ISERROR(MATCH(ROW($A18),general!$A:$A,0)),"",INDEX(general!O:O,MATCH(ROW($A18),general!$A:$A,0)))</f>
        <v/>
      </c>
      <c r="M21" s="10" t="str">
        <f>IF(ISERROR(MATCH(ROW($A18),general!$A:$A,0)),"",INDEX(general!P:P,MATCH(ROW($A18),general!$A:$A,0)))</f>
        <v/>
      </c>
      <c r="N21" s="11" t="str">
        <f>IF(ISERROR(MATCH(ROW($A18),general!$A:$A,0)),"",INDEX(general!Q:Q,MATCH(ROW($A18),general!$A:$A,0)))</f>
        <v/>
      </c>
    </row>
    <row r="22" spans="1:14" ht="48">
      <c r="A22" s="9" t="str">
        <f>+IF(C22="","",SUBTOTAL(3,$C$4:C22))</f>
        <v/>
      </c>
      <c r="B22" s="16" t="str">
        <f>IF(ISERROR(MATCH(ROW($A19),general!$A:$A,0)),"",INDEX(general!E:E,MATCH(ROW($A19),general!$A:$A,0)))</f>
        <v/>
      </c>
      <c r="C22" s="14" t="str">
        <f>IF(ISERROR(MATCH(ROW($A19),general!$A:$A,0)),"",INDEX(general!F:F,MATCH(ROW($A19),general!$A:$A,0)))</f>
        <v/>
      </c>
      <c r="D22" s="4" t="str">
        <f>IF(ISERROR(MATCH(ROW($A19),general!$A:$A,0)),"",INDEX(general!G:G,MATCH(ROW($A19),general!$A:$A,0)))</f>
        <v/>
      </c>
      <c r="E22" s="4" t="str">
        <f>IF(ISERROR(MATCH(ROW($A19),general!$A:$A,0)),"",INDEX(general!H:H,MATCH(ROW($A19),general!$A:$A,0)))</f>
        <v/>
      </c>
      <c r="F22" s="4" t="str">
        <f>IF(ISERROR(MATCH(ROW($A19),general!$A:$A,0)),"",INDEX(general!I:I,MATCH(ROW($A19),general!$A:$A,0)))</f>
        <v/>
      </c>
      <c r="G22" s="4" t="str">
        <f>IF(ISERROR(MATCH(ROW($A19),general!$A:$A,0)),"",INDEX(general!J:J,MATCH(ROW($A19),general!$A:$A,0)))</f>
        <v/>
      </c>
      <c r="H22" s="4" t="str">
        <f>IF(ISERROR(MATCH(ROW($A19),general!$A:$A,0)),"",INDEX(general!K:K,MATCH(ROW($A19),general!$A:$A,0)))</f>
        <v/>
      </c>
      <c r="I22" s="4" t="str">
        <f>IF(ISERROR(MATCH(ROW($A19),general!$A:$A,0)),"",INDEX(general!L:L,MATCH(ROW($A19),general!$A:$A,0)))</f>
        <v/>
      </c>
      <c r="J22" s="5" t="str">
        <f>IF(ISERROR(MATCH(ROW($A19),general!$A:$A,0)),"",INDEX(general!M:M,MATCH(ROW($A19),general!$A:$A,0)))</f>
        <v/>
      </c>
      <c r="K22" s="6" t="str">
        <f>IF(ISERROR(MATCH(ROW($A19),general!$A:$A,0)),"",INDEX(general!N:N,MATCH(ROW($A19),general!$A:$A,0)))</f>
        <v/>
      </c>
      <c r="L22" s="49" t="str">
        <f>IF(ISERROR(MATCH(ROW($A19),general!$A:$A,0)),"",INDEX(general!O:O,MATCH(ROW($A19),general!$A:$A,0)))</f>
        <v/>
      </c>
      <c r="M22" s="10" t="str">
        <f>IF(ISERROR(MATCH(ROW($A19),general!$A:$A,0)),"",INDEX(general!P:P,MATCH(ROW($A19),general!$A:$A,0)))</f>
        <v/>
      </c>
      <c r="N22" s="11" t="str">
        <f>IF(ISERROR(MATCH(ROW($A19),general!$A:$A,0)),"",INDEX(general!Q:Q,MATCH(ROW($A19),general!$A:$A,0)))</f>
        <v/>
      </c>
    </row>
    <row r="23" spans="1:14" ht="48">
      <c r="A23" s="9" t="str">
        <f>+IF(C23="","",SUBTOTAL(3,$C$4:C23))</f>
        <v/>
      </c>
      <c r="B23" s="16" t="str">
        <f>IF(ISERROR(MATCH(ROW($A20),general!$A:$A,0)),"",INDEX(general!E:E,MATCH(ROW($A20),general!$A:$A,0)))</f>
        <v/>
      </c>
      <c r="C23" s="14" t="str">
        <f>IF(ISERROR(MATCH(ROW($A20),general!$A:$A,0)),"",INDEX(general!F:F,MATCH(ROW($A20),general!$A:$A,0)))</f>
        <v/>
      </c>
      <c r="D23" s="4" t="str">
        <f>IF(ISERROR(MATCH(ROW($A20),general!$A:$A,0)),"",INDEX(general!G:G,MATCH(ROW($A20),general!$A:$A,0)))</f>
        <v/>
      </c>
      <c r="E23" s="4" t="str">
        <f>IF(ISERROR(MATCH(ROW($A20),general!$A:$A,0)),"",INDEX(general!H:H,MATCH(ROW($A20),general!$A:$A,0)))</f>
        <v/>
      </c>
      <c r="F23" s="4" t="str">
        <f>IF(ISERROR(MATCH(ROW($A20),general!$A:$A,0)),"",INDEX(general!I:I,MATCH(ROW($A20),general!$A:$A,0)))</f>
        <v/>
      </c>
      <c r="G23" s="4" t="str">
        <f>IF(ISERROR(MATCH(ROW($A20),general!$A:$A,0)),"",INDEX(general!J:J,MATCH(ROW($A20),general!$A:$A,0)))</f>
        <v/>
      </c>
      <c r="H23" s="4" t="str">
        <f>IF(ISERROR(MATCH(ROW($A20),general!$A:$A,0)),"",INDEX(general!K:K,MATCH(ROW($A20),general!$A:$A,0)))</f>
        <v/>
      </c>
      <c r="I23" s="4" t="str">
        <f>IF(ISERROR(MATCH(ROW($A20),general!$A:$A,0)),"",INDEX(general!L:L,MATCH(ROW($A20),general!$A:$A,0)))</f>
        <v/>
      </c>
      <c r="J23" s="5" t="str">
        <f>IF(ISERROR(MATCH(ROW($A20),general!$A:$A,0)),"",INDEX(general!M:M,MATCH(ROW($A20),general!$A:$A,0)))</f>
        <v/>
      </c>
      <c r="K23" s="6" t="str">
        <f>IF(ISERROR(MATCH(ROW($A20),general!$A:$A,0)),"",INDEX(general!N:N,MATCH(ROW($A20),general!$A:$A,0)))</f>
        <v/>
      </c>
      <c r="L23" s="49" t="str">
        <f>IF(ISERROR(MATCH(ROW($A20),general!$A:$A,0)),"",INDEX(general!O:O,MATCH(ROW($A20),general!$A:$A,0)))</f>
        <v/>
      </c>
      <c r="M23" s="10" t="str">
        <f>IF(ISERROR(MATCH(ROW($A20),general!$A:$A,0)),"",INDEX(general!P:P,MATCH(ROW($A20),general!$A:$A,0)))</f>
        <v/>
      </c>
      <c r="N23" s="11" t="str">
        <f>IF(ISERROR(MATCH(ROW($A20),general!$A:$A,0)),"",INDEX(general!Q:Q,MATCH(ROW($A20),general!$A:$A,0)))</f>
        <v/>
      </c>
    </row>
    <row r="24" spans="1:14" ht="48">
      <c r="A24" s="9" t="str">
        <f>+IF(C24="","",SUBTOTAL(3,$C$4:C24))</f>
        <v/>
      </c>
      <c r="B24" s="16" t="str">
        <f>IF(ISERROR(MATCH(ROW($A21),general!$A:$A,0)),"",INDEX(general!E:E,MATCH(ROW($A21),general!$A:$A,0)))</f>
        <v/>
      </c>
      <c r="C24" s="14" t="str">
        <f>IF(ISERROR(MATCH(ROW($A21),general!$A:$A,0)),"",INDEX(general!F:F,MATCH(ROW($A21),general!$A:$A,0)))</f>
        <v/>
      </c>
      <c r="D24" s="4" t="str">
        <f>IF(ISERROR(MATCH(ROW($A21),general!$A:$A,0)),"",INDEX(general!G:G,MATCH(ROW($A21),general!$A:$A,0)))</f>
        <v/>
      </c>
      <c r="E24" s="4" t="str">
        <f>IF(ISERROR(MATCH(ROW($A21),general!$A:$A,0)),"",INDEX(general!H:H,MATCH(ROW($A21),general!$A:$A,0)))</f>
        <v/>
      </c>
      <c r="F24" s="4" t="str">
        <f>IF(ISERROR(MATCH(ROW($A21),general!$A:$A,0)),"",INDEX(general!I:I,MATCH(ROW($A21),general!$A:$A,0)))</f>
        <v/>
      </c>
      <c r="G24" s="4" t="str">
        <f>IF(ISERROR(MATCH(ROW($A21),general!$A:$A,0)),"",INDEX(general!J:J,MATCH(ROW($A21),general!$A:$A,0)))</f>
        <v/>
      </c>
      <c r="H24" s="4" t="str">
        <f>IF(ISERROR(MATCH(ROW($A21),general!$A:$A,0)),"",INDEX(general!K:K,MATCH(ROW($A21),general!$A:$A,0)))</f>
        <v/>
      </c>
      <c r="I24" s="4" t="str">
        <f>IF(ISERROR(MATCH(ROW($A21),general!$A:$A,0)),"",INDEX(general!L:L,MATCH(ROW($A21),general!$A:$A,0)))</f>
        <v/>
      </c>
      <c r="J24" s="5" t="str">
        <f>IF(ISERROR(MATCH(ROW($A21),general!$A:$A,0)),"",INDEX(general!M:M,MATCH(ROW($A21),general!$A:$A,0)))</f>
        <v/>
      </c>
      <c r="K24" s="6" t="str">
        <f>IF(ISERROR(MATCH(ROW($A21),general!$A:$A,0)),"",INDEX(general!N:N,MATCH(ROW($A21),general!$A:$A,0)))</f>
        <v/>
      </c>
      <c r="L24" s="49" t="str">
        <f>IF(ISERROR(MATCH(ROW($A21),general!$A:$A,0)),"",INDEX(general!O:O,MATCH(ROW($A21),general!$A:$A,0)))</f>
        <v/>
      </c>
      <c r="M24" s="10" t="str">
        <f>IF(ISERROR(MATCH(ROW($A21),general!$A:$A,0)),"",INDEX(general!P:P,MATCH(ROW($A21),general!$A:$A,0)))</f>
        <v/>
      </c>
      <c r="N24" s="11" t="str">
        <f>IF(ISERROR(MATCH(ROW($A21),general!$A:$A,0)),"",INDEX(general!Q:Q,MATCH(ROW($A21),general!$A:$A,0)))</f>
        <v/>
      </c>
    </row>
    <row r="25" spans="1:14" ht="48">
      <c r="A25" s="9" t="str">
        <f>+IF(C25="","",SUBTOTAL(3,$C$4:C25))</f>
        <v/>
      </c>
      <c r="B25" s="16" t="str">
        <f>IF(ISERROR(MATCH(ROW($A22),general!$A:$A,0)),"",INDEX(general!E:E,MATCH(ROW($A22),general!$A:$A,0)))</f>
        <v/>
      </c>
      <c r="C25" s="14" t="str">
        <f>IF(ISERROR(MATCH(ROW($A22),general!$A:$A,0)),"",INDEX(general!F:F,MATCH(ROW($A22),general!$A:$A,0)))</f>
        <v/>
      </c>
      <c r="D25" s="4" t="str">
        <f>IF(ISERROR(MATCH(ROW($A22),general!$A:$A,0)),"",INDEX(general!G:G,MATCH(ROW($A22),general!$A:$A,0)))</f>
        <v/>
      </c>
      <c r="E25" s="4" t="str">
        <f>IF(ISERROR(MATCH(ROW($A22),general!$A:$A,0)),"",INDEX(general!H:H,MATCH(ROW($A22),general!$A:$A,0)))</f>
        <v/>
      </c>
      <c r="F25" s="4" t="str">
        <f>IF(ISERROR(MATCH(ROW($A22),general!$A:$A,0)),"",INDEX(general!I:I,MATCH(ROW($A22),general!$A:$A,0)))</f>
        <v/>
      </c>
      <c r="G25" s="4" t="str">
        <f>IF(ISERROR(MATCH(ROW($A22),general!$A:$A,0)),"",INDEX(general!J:J,MATCH(ROW($A22),general!$A:$A,0)))</f>
        <v/>
      </c>
      <c r="H25" s="4" t="str">
        <f>IF(ISERROR(MATCH(ROW($A22),general!$A:$A,0)),"",INDEX(general!K:K,MATCH(ROW($A22),general!$A:$A,0)))</f>
        <v/>
      </c>
      <c r="I25" s="4" t="str">
        <f>IF(ISERROR(MATCH(ROW($A22),general!$A:$A,0)),"",INDEX(general!L:L,MATCH(ROW($A22),general!$A:$A,0)))</f>
        <v/>
      </c>
      <c r="J25" s="5" t="str">
        <f>IF(ISERROR(MATCH(ROW($A22),general!$A:$A,0)),"",INDEX(general!M:M,MATCH(ROW($A22),general!$A:$A,0)))</f>
        <v/>
      </c>
      <c r="K25" s="6" t="str">
        <f>IF(ISERROR(MATCH(ROW($A22),general!$A:$A,0)),"",INDEX(general!N:N,MATCH(ROW($A22),general!$A:$A,0)))</f>
        <v/>
      </c>
      <c r="L25" s="49" t="str">
        <f>IF(ISERROR(MATCH(ROW($A22),general!$A:$A,0)),"",INDEX(general!O:O,MATCH(ROW($A22),general!$A:$A,0)))</f>
        <v/>
      </c>
      <c r="M25" s="10" t="str">
        <f>IF(ISERROR(MATCH(ROW($A22),general!$A:$A,0)),"",INDEX(general!P:P,MATCH(ROW($A22),general!$A:$A,0)))</f>
        <v/>
      </c>
      <c r="N25" s="11" t="str">
        <f>IF(ISERROR(MATCH(ROW($A22),general!$A:$A,0)),"",INDEX(general!Q:Q,MATCH(ROW($A22),general!$A:$A,0)))</f>
        <v/>
      </c>
    </row>
    <row r="26" spans="1:14" ht="48">
      <c r="A26" s="9" t="str">
        <f>+IF(C26="","",SUBTOTAL(3,$C$4:C26))</f>
        <v/>
      </c>
      <c r="B26" s="16" t="str">
        <f>IF(ISERROR(MATCH(ROW($A23),general!$A:$A,0)),"",INDEX(general!E:E,MATCH(ROW($A23),general!$A:$A,0)))</f>
        <v/>
      </c>
      <c r="C26" s="14" t="str">
        <f>IF(ISERROR(MATCH(ROW($A23),general!$A:$A,0)),"",INDEX(general!F:F,MATCH(ROW($A23),general!$A:$A,0)))</f>
        <v/>
      </c>
      <c r="D26" s="4" t="str">
        <f>IF(ISERROR(MATCH(ROW($A23),general!$A:$A,0)),"",INDEX(general!G:G,MATCH(ROW($A23),general!$A:$A,0)))</f>
        <v/>
      </c>
      <c r="E26" s="4" t="str">
        <f>IF(ISERROR(MATCH(ROW($A23),general!$A:$A,0)),"",INDEX(general!H:H,MATCH(ROW($A23),general!$A:$A,0)))</f>
        <v/>
      </c>
      <c r="F26" s="4" t="str">
        <f>IF(ISERROR(MATCH(ROW($A23),general!$A:$A,0)),"",INDEX(general!I:I,MATCH(ROW($A23),general!$A:$A,0)))</f>
        <v/>
      </c>
      <c r="G26" s="4" t="str">
        <f>IF(ISERROR(MATCH(ROW($A23),general!$A:$A,0)),"",INDEX(general!J:J,MATCH(ROW($A23),general!$A:$A,0)))</f>
        <v/>
      </c>
      <c r="H26" s="4" t="str">
        <f>IF(ISERROR(MATCH(ROW($A23),general!$A:$A,0)),"",INDEX(general!K:K,MATCH(ROW($A23),general!$A:$A,0)))</f>
        <v/>
      </c>
      <c r="I26" s="4" t="str">
        <f>IF(ISERROR(MATCH(ROW($A23),general!$A:$A,0)),"",INDEX(general!L:L,MATCH(ROW($A23),general!$A:$A,0)))</f>
        <v/>
      </c>
      <c r="J26" s="5" t="str">
        <f>IF(ISERROR(MATCH(ROW($A23),general!$A:$A,0)),"",INDEX(general!M:M,MATCH(ROW($A23),general!$A:$A,0)))</f>
        <v/>
      </c>
      <c r="K26" s="6" t="str">
        <f>IF(ISERROR(MATCH(ROW($A23),general!$A:$A,0)),"",INDEX(general!N:N,MATCH(ROW($A23),general!$A:$A,0)))</f>
        <v/>
      </c>
      <c r="L26" s="49" t="str">
        <f>IF(ISERROR(MATCH(ROW($A23),general!$A:$A,0)),"",INDEX(general!O:O,MATCH(ROW($A23),general!$A:$A,0)))</f>
        <v/>
      </c>
      <c r="M26" s="10" t="str">
        <f>IF(ISERROR(MATCH(ROW($A23),general!$A:$A,0)),"",INDEX(general!P:P,MATCH(ROW($A23),general!$A:$A,0)))</f>
        <v/>
      </c>
      <c r="N26" s="11" t="str">
        <f>IF(ISERROR(MATCH(ROW($A23),general!$A:$A,0)),"",INDEX(general!Q:Q,MATCH(ROW($A23),general!$A:$A,0)))</f>
        <v/>
      </c>
    </row>
    <row r="27" spans="1:14" ht="48">
      <c r="A27" s="9" t="str">
        <f>+IF(C27="","",SUBTOTAL(3,$C$4:C27))</f>
        <v/>
      </c>
      <c r="B27" s="16" t="str">
        <f>IF(ISERROR(MATCH(ROW($A24),general!$A:$A,0)),"",INDEX(general!E:E,MATCH(ROW($A24),general!$A:$A,0)))</f>
        <v/>
      </c>
      <c r="C27" s="14" t="str">
        <f>IF(ISERROR(MATCH(ROW($A24),general!$A:$A,0)),"",INDEX(general!F:F,MATCH(ROW($A24),general!$A:$A,0)))</f>
        <v/>
      </c>
      <c r="D27" s="4" t="str">
        <f>IF(ISERROR(MATCH(ROW($A24),general!$A:$A,0)),"",INDEX(general!G:G,MATCH(ROW($A24),general!$A:$A,0)))</f>
        <v/>
      </c>
      <c r="E27" s="4" t="str">
        <f>IF(ISERROR(MATCH(ROW($A24),general!$A:$A,0)),"",INDEX(general!H:H,MATCH(ROW($A24),general!$A:$A,0)))</f>
        <v/>
      </c>
      <c r="F27" s="4" t="str">
        <f>IF(ISERROR(MATCH(ROW($A24),general!$A:$A,0)),"",INDEX(general!I:I,MATCH(ROW($A24),general!$A:$A,0)))</f>
        <v/>
      </c>
      <c r="G27" s="4" t="str">
        <f>IF(ISERROR(MATCH(ROW($A24),general!$A:$A,0)),"",INDEX(general!J:J,MATCH(ROW($A24),general!$A:$A,0)))</f>
        <v/>
      </c>
      <c r="H27" s="4" t="str">
        <f>IF(ISERROR(MATCH(ROW($A24),general!$A:$A,0)),"",INDEX(general!K:K,MATCH(ROW($A24),general!$A:$A,0)))</f>
        <v/>
      </c>
      <c r="I27" s="4" t="str">
        <f>IF(ISERROR(MATCH(ROW($A24),general!$A:$A,0)),"",INDEX(general!L:L,MATCH(ROW($A24),general!$A:$A,0)))</f>
        <v/>
      </c>
      <c r="J27" s="5" t="str">
        <f>IF(ISERROR(MATCH(ROW($A24),general!$A:$A,0)),"",INDEX(general!M:M,MATCH(ROW($A24),general!$A:$A,0)))</f>
        <v/>
      </c>
      <c r="K27" s="6" t="str">
        <f>IF(ISERROR(MATCH(ROW($A24),general!$A:$A,0)),"",INDEX(general!N:N,MATCH(ROW($A24),general!$A:$A,0)))</f>
        <v/>
      </c>
      <c r="L27" s="49" t="str">
        <f>IF(ISERROR(MATCH(ROW($A24),general!$A:$A,0)),"",INDEX(general!O:O,MATCH(ROW($A24),general!$A:$A,0)))</f>
        <v/>
      </c>
      <c r="M27" s="10" t="str">
        <f>IF(ISERROR(MATCH(ROW($A24),general!$A:$A,0)),"",INDEX(general!P:P,MATCH(ROW($A24),general!$A:$A,0)))</f>
        <v/>
      </c>
      <c r="N27" s="11" t="str">
        <f>IF(ISERROR(MATCH(ROW($A24),general!$A:$A,0)),"",INDEX(general!Q:Q,MATCH(ROW($A24),general!$A:$A,0)))</f>
        <v/>
      </c>
    </row>
    <row r="28" spans="1:14" ht="48">
      <c r="A28" s="9" t="str">
        <f>+IF(C28="","",SUBTOTAL(3,$C$4:C28))</f>
        <v/>
      </c>
      <c r="B28" s="16" t="str">
        <f>IF(ISERROR(MATCH(ROW($A25),general!$A:$A,0)),"",INDEX(general!E:E,MATCH(ROW($A25),general!$A:$A,0)))</f>
        <v/>
      </c>
      <c r="C28" s="14" t="str">
        <f>IF(ISERROR(MATCH(ROW($A25),general!$A:$A,0)),"",INDEX(general!F:F,MATCH(ROW($A25),general!$A:$A,0)))</f>
        <v/>
      </c>
      <c r="D28" s="4" t="str">
        <f>IF(ISERROR(MATCH(ROW($A25),general!$A:$A,0)),"",INDEX(general!G:G,MATCH(ROW($A25),general!$A:$A,0)))</f>
        <v/>
      </c>
      <c r="E28" s="4" t="str">
        <f>IF(ISERROR(MATCH(ROW($A25),general!$A:$A,0)),"",INDEX(general!H:H,MATCH(ROW($A25),general!$A:$A,0)))</f>
        <v/>
      </c>
      <c r="F28" s="4" t="str">
        <f>IF(ISERROR(MATCH(ROW($A25),general!$A:$A,0)),"",INDEX(general!I:I,MATCH(ROW($A25),general!$A:$A,0)))</f>
        <v/>
      </c>
      <c r="G28" s="4" t="str">
        <f>IF(ISERROR(MATCH(ROW($A25),general!$A:$A,0)),"",INDEX(general!J:J,MATCH(ROW($A25),general!$A:$A,0)))</f>
        <v/>
      </c>
      <c r="H28" s="4" t="str">
        <f>IF(ISERROR(MATCH(ROW($A25),general!$A:$A,0)),"",INDEX(general!K:K,MATCH(ROW($A25),general!$A:$A,0)))</f>
        <v/>
      </c>
      <c r="I28" s="4" t="str">
        <f>IF(ISERROR(MATCH(ROW($A25),general!$A:$A,0)),"",INDEX(general!L:L,MATCH(ROW($A25),general!$A:$A,0)))</f>
        <v/>
      </c>
      <c r="J28" s="5" t="str">
        <f>IF(ISERROR(MATCH(ROW($A25),general!$A:$A,0)),"",INDEX(general!M:M,MATCH(ROW($A25),general!$A:$A,0)))</f>
        <v/>
      </c>
      <c r="K28" s="6" t="str">
        <f>IF(ISERROR(MATCH(ROW($A25),general!$A:$A,0)),"",INDEX(general!N:N,MATCH(ROW($A25),general!$A:$A,0)))</f>
        <v/>
      </c>
      <c r="L28" s="49" t="str">
        <f>IF(ISERROR(MATCH(ROW($A25),general!$A:$A,0)),"",INDEX(general!O:O,MATCH(ROW($A25),general!$A:$A,0)))</f>
        <v/>
      </c>
      <c r="M28" s="10" t="str">
        <f>IF(ISERROR(MATCH(ROW($A25),general!$A:$A,0)),"",INDEX(general!P:P,MATCH(ROW($A25),general!$A:$A,0)))</f>
        <v/>
      </c>
      <c r="N28" s="11" t="str">
        <f>IF(ISERROR(MATCH(ROW($A25),general!$A:$A,0)),"",INDEX(general!Q:Q,MATCH(ROW($A25),general!$A:$A,0)))</f>
        <v/>
      </c>
    </row>
    <row r="29" spans="1:14" ht="48">
      <c r="A29" s="9" t="str">
        <f>+IF(C29="","",SUBTOTAL(3,$C$4:C29))</f>
        <v/>
      </c>
      <c r="B29" s="16" t="str">
        <f>IF(ISERROR(MATCH(ROW($A26),general!$A:$A,0)),"",INDEX(general!E:E,MATCH(ROW($A26),general!$A:$A,0)))</f>
        <v/>
      </c>
      <c r="C29" s="14" t="str">
        <f>IF(ISERROR(MATCH(ROW($A26),general!$A:$A,0)),"",INDEX(general!F:F,MATCH(ROW($A26),general!$A:$A,0)))</f>
        <v/>
      </c>
      <c r="D29" s="4" t="str">
        <f>IF(ISERROR(MATCH(ROW($A26),general!$A:$A,0)),"",INDEX(general!G:G,MATCH(ROW($A26),general!$A:$A,0)))</f>
        <v/>
      </c>
      <c r="E29" s="4" t="str">
        <f>IF(ISERROR(MATCH(ROW($A26),general!$A:$A,0)),"",INDEX(general!H:H,MATCH(ROW($A26),general!$A:$A,0)))</f>
        <v/>
      </c>
      <c r="F29" s="4" t="str">
        <f>IF(ISERROR(MATCH(ROW($A26),general!$A:$A,0)),"",INDEX(general!I:I,MATCH(ROW($A26),general!$A:$A,0)))</f>
        <v/>
      </c>
      <c r="G29" s="4" t="str">
        <f>IF(ISERROR(MATCH(ROW($A26),general!$A:$A,0)),"",INDEX(general!J:J,MATCH(ROW($A26),general!$A:$A,0)))</f>
        <v/>
      </c>
      <c r="H29" s="4" t="str">
        <f>IF(ISERROR(MATCH(ROW($A26),general!$A:$A,0)),"",INDEX(general!K:K,MATCH(ROW($A26),general!$A:$A,0)))</f>
        <v/>
      </c>
      <c r="I29" s="4" t="str">
        <f>IF(ISERROR(MATCH(ROW($A26),general!$A:$A,0)),"",INDEX(general!L:L,MATCH(ROW($A26),general!$A:$A,0)))</f>
        <v/>
      </c>
      <c r="J29" s="5" t="str">
        <f>IF(ISERROR(MATCH(ROW($A26),general!$A:$A,0)),"",INDEX(general!M:M,MATCH(ROW($A26),general!$A:$A,0)))</f>
        <v/>
      </c>
      <c r="K29" s="6" t="str">
        <f>IF(ISERROR(MATCH(ROW($A26),general!$A:$A,0)),"",INDEX(general!N:N,MATCH(ROW($A26),general!$A:$A,0)))</f>
        <v/>
      </c>
      <c r="L29" s="49" t="str">
        <f>IF(ISERROR(MATCH(ROW($A26),general!$A:$A,0)),"",INDEX(general!O:O,MATCH(ROW($A26),general!$A:$A,0)))</f>
        <v/>
      </c>
      <c r="M29" s="10" t="str">
        <f>IF(ISERROR(MATCH(ROW($A26),general!$A:$A,0)),"",INDEX(general!P:P,MATCH(ROW($A26),general!$A:$A,0)))</f>
        <v/>
      </c>
      <c r="N29" s="11" t="str">
        <f>IF(ISERROR(MATCH(ROW($A26),general!$A:$A,0)),"",INDEX(general!Q:Q,MATCH(ROW($A26),general!$A:$A,0)))</f>
        <v/>
      </c>
    </row>
    <row r="30" spans="1:14" ht="48">
      <c r="A30" s="9" t="str">
        <f>+IF(C30="","",SUBTOTAL(3,$C$4:C30))</f>
        <v/>
      </c>
      <c r="B30" s="16" t="str">
        <f>IF(ISERROR(MATCH(ROW($A27),general!$A:$A,0)),"",INDEX(general!E:E,MATCH(ROW($A27),general!$A:$A,0)))</f>
        <v/>
      </c>
      <c r="C30" s="14" t="str">
        <f>IF(ISERROR(MATCH(ROW($A27),general!$A:$A,0)),"",INDEX(general!F:F,MATCH(ROW($A27),general!$A:$A,0)))</f>
        <v/>
      </c>
      <c r="D30" s="4" t="str">
        <f>IF(ISERROR(MATCH(ROW($A27),general!$A:$A,0)),"",INDEX(general!G:G,MATCH(ROW($A27),general!$A:$A,0)))</f>
        <v/>
      </c>
      <c r="E30" s="4" t="str">
        <f>IF(ISERROR(MATCH(ROW($A27),general!$A:$A,0)),"",INDEX(general!H:H,MATCH(ROW($A27),general!$A:$A,0)))</f>
        <v/>
      </c>
      <c r="F30" s="4" t="str">
        <f>IF(ISERROR(MATCH(ROW($A27),general!$A:$A,0)),"",INDEX(general!I:I,MATCH(ROW($A27),general!$A:$A,0)))</f>
        <v/>
      </c>
      <c r="G30" s="4" t="str">
        <f>IF(ISERROR(MATCH(ROW($A27),general!$A:$A,0)),"",INDEX(general!J:J,MATCH(ROW($A27),general!$A:$A,0)))</f>
        <v/>
      </c>
      <c r="H30" s="4" t="str">
        <f>IF(ISERROR(MATCH(ROW($A27),general!$A:$A,0)),"",INDEX(general!K:K,MATCH(ROW($A27),general!$A:$A,0)))</f>
        <v/>
      </c>
      <c r="I30" s="4" t="str">
        <f>IF(ISERROR(MATCH(ROW($A27),general!$A:$A,0)),"",INDEX(general!L:L,MATCH(ROW($A27),general!$A:$A,0)))</f>
        <v/>
      </c>
      <c r="J30" s="5" t="str">
        <f>IF(ISERROR(MATCH(ROW($A27),general!$A:$A,0)),"",INDEX(general!M:M,MATCH(ROW($A27),general!$A:$A,0)))</f>
        <v/>
      </c>
      <c r="K30" s="6" t="str">
        <f>IF(ISERROR(MATCH(ROW($A27),general!$A:$A,0)),"",INDEX(general!N:N,MATCH(ROW($A27),general!$A:$A,0)))</f>
        <v/>
      </c>
      <c r="L30" s="49" t="str">
        <f>IF(ISERROR(MATCH(ROW($A27),general!$A:$A,0)),"",INDEX(general!O:O,MATCH(ROW($A27),general!$A:$A,0)))</f>
        <v/>
      </c>
      <c r="M30" s="10" t="str">
        <f>IF(ISERROR(MATCH(ROW($A27),general!$A:$A,0)),"",INDEX(general!P:P,MATCH(ROW($A27),general!$A:$A,0)))</f>
        <v/>
      </c>
      <c r="N30" s="11" t="str">
        <f>IF(ISERROR(MATCH(ROW($A27),general!$A:$A,0)),"",INDEX(general!Q:Q,MATCH(ROW($A27),general!$A:$A,0)))</f>
        <v/>
      </c>
    </row>
    <row r="31" spans="1:14" ht="48">
      <c r="A31" s="9" t="str">
        <f>+IF(C31="","",SUBTOTAL(3,$C$4:C31))</f>
        <v/>
      </c>
      <c r="B31" s="16" t="str">
        <f>IF(ISERROR(MATCH(ROW($A28),general!$A:$A,0)),"",INDEX(general!E:E,MATCH(ROW($A28),general!$A:$A,0)))</f>
        <v/>
      </c>
      <c r="C31" s="14" t="str">
        <f>IF(ISERROR(MATCH(ROW($A28),general!$A:$A,0)),"",INDEX(general!F:F,MATCH(ROW($A28),general!$A:$A,0)))</f>
        <v/>
      </c>
      <c r="D31" s="4" t="str">
        <f>IF(ISERROR(MATCH(ROW($A28),general!$A:$A,0)),"",INDEX(general!G:G,MATCH(ROW($A28),general!$A:$A,0)))</f>
        <v/>
      </c>
      <c r="E31" s="4" t="str">
        <f>IF(ISERROR(MATCH(ROW($A28),general!$A:$A,0)),"",INDEX(general!H:H,MATCH(ROW($A28),general!$A:$A,0)))</f>
        <v/>
      </c>
      <c r="F31" s="4" t="str">
        <f>IF(ISERROR(MATCH(ROW($A28),general!$A:$A,0)),"",INDEX(general!I:I,MATCH(ROW($A28),general!$A:$A,0)))</f>
        <v/>
      </c>
      <c r="G31" s="4" t="str">
        <f>IF(ISERROR(MATCH(ROW($A28),general!$A:$A,0)),"",INDEX(general!J:J,MATCH(ROW($A28),general!$A:$A,0)))</f>
        <v/>
      </c>
      <c r="H31" s="4" t="str">
        <f>IF(ISERROR(MATCH(ROW($A28),general!$A:$A,0)),"",INDEX(general!K:K,MATCH(ROW($A28),general!$A:$A,0)))</f>
        <v/>
      </c>
      <c r="I31" s="4" t="str">
        <f>IF(ISERROR(MATCH(ROW($A28),general!$A:$A,0)),"",INDEX(general!L:L,MATCH(ROW($A28),general!$A:$A,0)))</f>
        <v/>
      </c>
      <c r="J31" s="5" t="str">
        <f>IF(ISERROR(MATCH(ROW($A28),general!$A:$A,0)),"",INDEX(general!M:M,MATCH(ROW($A28),general!$A:$A,0)))</f>
        <v/>
      </c>
      <c r="K31" s="6" t="str">
        <f>IF(ISERROR(MATCH(ROW($A28),general!$A:$A,0)),"",INDEX(general!N:N,MATCH(ROW($A28),general!$A:$A,0)))</f>
        <v/>
      </c>
      <c r="L31" s="49" t="str">
        <f>IF(ISERROR(MATCH(ROW($A28),general!$A:$A,0)),"",INDEX(general!O:O,MATCH(ROW($A28),general!$A:$A,0)))</f>
        <v/>
      </c>
      <c r="M31" s="10" t="str">
        <f>IF(ISERROR(MATCH(ROW($A28),general!$A:$A,0)),"",INDEX(general!P:P,MATCH(ROW($A28),general!$A:$A,0)))</f>
        <v/>
      </c>
      <c r="N31" s="11" t="str">
        <f>IF(ISERROR(MATCH(ROW($A28),general!$A:$A,0)),"",INDEX(general!Q:Q,MATCH(ROW($A28),general!$A:$A,0)))</f>
        <v/>
      </c>
    </row>
    <row r="32" spans="1:14" ht="48">
      <c r="A32" s="9" t="str">
        <f>+IF(C32="","",SUBTOTAL(3,$C$4:C32))</f>
        <v/>
      </c>
      <c r="B32" s="16" t="str">
        <f>IF(ISERROR(MATCH(ROW($A29),general!$A:$A,0)),"",INDEX(general!E:E,MATCH(ROW($A29),general!$A:$A,0)))</f>
        <v/>
      </c>
      <c r="C32" s="14" t="str">
        <f>IF(ISERROR(MATCH(ROW($A29),general!$A:$A,0)),"",INDEX(general!F:F,MATCH(ROW($A29),general!$A:$A,0)))</f>
        <v/>
      </c>
      <c r="D32" s="4" t="str">
        <f>IF(ISERROR(MATCH(ROW($A29),general!$A:$A,0)),"",INDEX(general!G:G,MATCH(ROW($A29),general!$A:$A,0)))</f>
        <v/>
      </c>
      <c r="E32" s="4" t="str">
        <f>IF(ISERROR(MATCH(ROW($A29),general!$A:$A,0)),"",INDEX(general!H:H,MATCH(ROW($A29),general!$A:$A,0)))</f>
        <v/>
      </c>
      <c r="F32" s="4" t="str">
        <f>IF(ISERROR(MATCH(ROW($A29),general!$A:$A,0)),"",INDEX(general!I:I,MATCH(ROW($A29),general!$A:$A,0)))</f>
        <v/>
      </c>
      <c r="G32" s="4" t="str">
        <f>IF(ISERROR(MATCH(ROW($A29),general!$A:$A,0)),"",INDEX(general!J:J,MATCH(ROW($A29),general!$A:$A,0)))</f>
        <v/>
      </c>
      <c r="H32" s="4" t="str">
        <f>IF(ISERROR(MATCH(ROW($A29),general!$A:$A,0)),"",INDEX(general!K:K,MATCH(ROW($A29),general!$A:$A,0)))</f>
        <v/>
      </c>
      <c r="I32" s="4" t="str">
        <f>IF(ISERROR(MATCH(ROW($A29),general!$A:$A,0)),"",INDEX(general!L:L,MATCH(ROW($A29),general!$A:$A,0)))</f>
        <v/>
      </c>
      <c r="J32" s="5" t="str">
        <f>IF(ISERROR(MATCH(ROW($A29),general!$A:$A,0)),"",INDEX(general!M:M,MATCH(ROW($A29),general!$A:$A,0)))</f>
        <v/>
      </c>
      <c r="K32" s="6" t="str">
        <f>IF(ISERROR(MATCH(ROW($A29),general!$A:$A,0)),"",INDEX(general!N:N,MATCH(ROW($A29),general!$A:$A,0)))</f>
        <v/>
      </c>
      <c r="L32" s="49" t="str">
        <f>IF(ISERROR(MATCH(ROW($A29),general!$A:$A,0)),"",INDEX(general!O:O,MATCH(ROW($A29),general!$A:$A,0)))</f>
        <v/>
      </c>
      <c r="M32" s="10" t="str">
        <f>IF(ISERROR(MATCH(ROW($A29),general!$A:$A,0)),"",INDEX(general!P:P,MATCH(ROW($A29),general!$A:$A,0)))</f>
        <v/>
      </c>
      <c r="N32" s="11" t="str">
        <f>IF(ISERROR(MATCH(ROW($A29),general!$A:$A,0)),"",INDEX(general!Q:Q,MATCH(ROW($A29),general!$A:$A,0)))</f>
        <v/>
      </c>
    </row>
    <row r="33" spans="1:14" ht="48">
      <c r="A33" s="9" t="str">
        <f>+IF(C33="","",SUBTOTAL(3,$C$4:C33))</f>
        <v/>
      </c>
      <c r="B33" s="16" t="str">
        <f>IF(ISERROR(MATCH(ROW($A30),general!$A:$A,0)),"",INDEX(general!E:E,MATCH(ROW($A30),general!$A:$A,0)))</f>
        <v/>
      </c>
      <c r="C33" s="14" t="str">
        <f>IF(ISERROR(MATCH(ROW($A30),general!$A:$A,0)),"",INDEX(general!F:F,MATCH(ROW($A30),general!$A:$A,0)))</f>
        <v/>
      </c>
      <c r="D33" s="4" t="str">
        <f>IF(ISERROR(MATCH(ROW($A30),general!$A:$A,0)),"",INDEX(general!G:G,MATCH(ROW($A30),general!$A:$A,0)))</f>
        <v/>
      </c>
      <c r="E33" s="4" t="str">
        <f>IF(ISERROR(MATCH(ROW($A30),general!$A:$A,0)),"",INDEX(general!H:H,MATCH(ROW($A30),general!$A:$A,0)))</f>
        <v/>
      </c>
      <c r="F33" s="4" t="str">
        <f>IF(ISERROR(MATCH(ROW($A30),general!$A:$A,0)),"",INDEX(general!I:I,MATCH(ROW($A30),general!$A:$A,0)))</f>
        <v/>
      </c>
      <c r="G33" s="4" t="str">
        <f>IF(ISERROR(MATCH(ROW($A30),general!$A:$A,0)),"",INDEX(general!J:J,MATCH(ROW($A30),general!$A:$A,0)))</f>
        <v/>
      </c>
      <c r="H33" s="4" t="str">
        <f>IF(ISERROR(MATCH(ROW($A30),general!$A:$A,0)),"",INDEX(general!K:K,MATCH(ROW($A30),general!$A:$A,0)))</f>
        <v/>
      </c>
      <c r="I33" s="4" t="str">
        <f>IF(ISERROR(MATCH(ROW($A30),general!$A:$A,0)),"",INDEX(general!L:L,MATCH(ROW($A30),general!$A:$A,0)))</f>
        <v/>
      </c>
      <c r="J33" s="5" t="str">
        <f>IF(ISERROR(MATCH(ROW($A30),general!$A:$A,0)),"",INDEX(general!M:M,MATCH(ROW($A30),general!$A:$A,0)))</f>
        <v/>
      </c>
      <c r="K33" s="6" t="str">
        <f>IF(ISERROR(MATCH(ROW($A30),general!$A:$A,0)),"",INDEX(general!N:N,MATCH(ROW($A30),general!$A:$A,0)))</f>
        <v/>
      </c>
      <c r="L33" s="49" t="str">
        <f>IF(ISERROR(MATCH(ROW($A30),general!$A:$A,0)),"",INDEX(general!O:O,MATCH(ROW($A30),general!$A:$A,0)))</f>
        <v/>
      </c>
      <c r="M33" s="10" t="str">
        <f>IF(ISERROR(MATCH(ROW($A30),general!$A:$A,0)),"",INDEX(general!P:P,MATCH(ROW($A30),general!$A:$A,0)))</f>
        <v/>
      </c>
      <c r="N33" s="11" t="str">
        <f>IF(ISERROR(MATCH(ROW($A30),general!$A:$A,0)),"",INDEX(general!Q:Q,MATCH(ROW($A30),general!$A:$A,0)))</f>
        <v/>
      </c>
    </row>
    <row r="34" spans="1:14" ht="48">
      <c r="A34" s="9" t="str">
        <f>+IF(C34="","",SUBTOTAL(3,$C$4:C34))</f>
        <v/>
      </c>
      <c r="B34" s="16" t="str">
        <f>IF(ISERROR(MATCH(ROW($A31),general!$A:$A,0)),"",INDEX(general!E:E,MATCH(ROW($A31),general!$A:$A,0)))</f>
        <v/>
      </c>
      <c r="C34" s="14" t="str">
        <f>IF(ISERROR(MATCH(ROW($A31),general!$A:$A,0)),"",INDEX(general!F:F,MATCH(ROW($A31),general!$A:$A,0)))</f>
        <v/>
      </c>
      <c r="D34" s="4" t="str">
        <f>IF(ISERROR(MATCH(ROW($A31),general!$A:$A,0)),"",INDEX(general!G:G,MATCH(ROW($A31),general!$A:$A,0)))</f>
        <v/>
      </c>
      <c r="E34" s="4" t="str">
        <f>IF(ISERROR(MATCH(ROW($A31),general!$A:$A,0)),"",INDEX(general!H:H,MATCH(ROW($A31),general!$A:$A,0)))</f>
        <v/>
      </c>
      <c r="F34" s="4" t="str">
        <f>IF(ISERROR(MATCH(ROW($A31),general!$A:$A,0)),"",INDEX(general!I:I,MATCH(ROW($A31),general!$A:$A,0)))</f>
        <v/>
      </c>
      <c r="G34" s="4" t="str">
        <f>IF(ISERROR(MATCH(ROW($A31),general!$A:$A,0)),"",INDEX(general!J:J,MATCH(ROW($A31),general!$A:$A,0)))</f>
        <v/>
      </c>
      <c r="H34" s="4" t="str">
        <f>IF(ISERROR(MATCH(ROW($A31),general!$A:$A,0)),"",INDEX(general!K:K,MATCH(ROW($A31),general!$A:$A,0)))</f>
        <v/>
      </c>
      <c r="I34" s="4" t="str">
        <f>IF(ISERROR(MATCH(ROW($A31),general!$A:$A,0)),"",INDEX(general!L:L,MATCH(ROW($A31),general!$A:$A,0)))</f>
        <v/>
      </c>
      <c r="J34" s="5" t="str">
        <f>IF(ISERROR(MATCH(ROW($A31),general!$A:$A,0)),"",INDEX(general!M:M,MATCH(ROW($A31),general!$A:$A,0)))</f>
        <v/>
      </c>
      <c r="K34" s="6" t="str">
        <f>IF(ISERROR(MATCH(ROW($A31),general!$A:$A,0)),"",INDEX(general!N:N,MATCH(ROW($A31),general!$A:$A,0)))</f>
        <v/>
      </c>
      <c r="L34" s="49" t="str">
        <f>IF(ISERROR(MATCH(ROW($A31),general!$A:$A,0)),"",INDEX(general!O:O,MATCH(ROW($A31),general!$A:$A,0)))</f>
        <v/>
      </c>
      <c r="M34" s="10" t="str">
        <f>IF(ISERROR(MATCH(ROW($A31),general!$A:$A,0)),"",INDEX(general!P:P,MATCH(ROW($A31),general!$A:$A,0)))</f>
        <v/>
      </c>
      <c r="N34" s="11" t="str">
        <f>IF(ISERROR(MATCH(ROW($A31),general!$A:$A,0)),"",INDEX(general!Q:Q,MATCH(ROW($A31),general!$A:$A,0)))</f>
        <v/>
      </c>
    </row>
    <row r="35" spans="1:14" ht="48">
      <c r="A35" s="9" t="str">
        <f>+IF(C35="","",SUBTOTAL(3,$C$4:C35))</f>
        <v/>
      </c>
      <c r="B35" s="16" t="str">
        <f>IF(ISERROR(MATCH(ROW($A32),general!$A:$A,0)),"",INDEX(general!E:E,MATCH(ROW($A32),general!$A:$A,0)))</f>
        <v/>
      </c>
      <c r="C35" s="14" t="str">
        <f>IF(ISERROR(MATCH(ROW($A32),general!$A:$A,0)),"",INDEX(general!F:F,MATCH(ROW($A32),general!$A:$A,0)))</f>
        <v/>
      </c>
      <c r="D35" s="4" t="str">
        <f>IF(ISERROR(MATCH(ROW($A32),general!$A:$A,0)),"",INDEX(general!G:G,MATCH(ROW($A32),general!$A:$A,0)))</f>
        <v/>
      </c>
      <c r="E35" s="4" t="str">
        <f>IF(ISERROR(MATCH(ROW($A32),general!$A:$A,0)),"",INDEX(general!H:H,MATCH(ROW($A32),general!$A:$A,0)))</f>
        <v/>
      </c>
      <c r="F35" s="4" t="str">
        <f>IF(ISERROR(MATCH(ROW($A32),general!$A:$A,0)),"",INDEX(general!I:I,MATCH(ROW($A32),general!$A:$A,0)))</f>
        <v/>
      </c>
      <c r="G35" s="4" t="str">
        <f>IF(ISERROR(MATCH(ROW($A32),general!$A:$A,0)),"",INDEX(general!J:J,MATCH(ROW($A32),general!$A:$A,0)))</f>
        <v/>
      </c>
      <c r="H35" s="4" t="str">
        <f>IF(ISERROR(MATCH(ROW($A32),general!$A:$A,0)),"",INDEX(general!K:K,MATCH(ROW($A32),general!$A:$A,0)))</f>
        <v/>
      </c>
      <c r="I35" s="4" t="str">
        <f>IF(ISERROR(MATCH(ROW($A32),general!$A:$A,0)),"",INDEX(general!L:L,MATCH(ROW($A32),general!$A:$A,0)))</f>
        <v/>
      </c>
      <c r="J35" s="5" t="str">
        <f>IF(ISERROR(MATCH(ROW($A32),general!$A:$A,0)),"",INDEX(general!M:M,MATCH(ROW($A32),general!$A:$A,0)))</f>
        <v/>
      </c>
      <c r="K35" s="6" t="str">
        <f>IF(ISERROR(MATCH(ROW($A32),general!$A:$A,0)),"",INDEX(general!N:N,MATCH(ROW($A32),general!$A:$A,0)))</f>
        <v/>
      </c>
      <c r="L35" s="49" t="str">
        <f>IF(ISERROR(MATCH(ROW($A32),general!$A:$A,0)),"",INDEX(general!O:O,MATCH(ROW($A32),general!$A:$A,0)))</f>
        <v/>
      </c>
      <c r="M35" s="10" t="str">
        <f>IF(ISERROR(MATCH(ROW($A32),general!$A:$A,0)),"",INDEX(general!P:P,MATCH(ROW($A32),general!$A:$A,0)))</f>
        <v/>
      </c>
      <c r="N35" s="11" t="str">
        <f>IF(ISERROR(MATCH(ROW($A32),general!$A:$A,0)),"",INDEX(general!Q:Q,MATCH(ROW($A32),general!$A:$A,0)))</f>
        <v/>
      </c>
    </row>
    <row r="36" spans="1:14" ht="48">
      <c r="A36" s="9" t="str">
        <f>+IF(C36="","",SUBTOTAL(3,$C$4:C36))</f>
        <v/>
      </c>
      <c r="B36" s="16" t="str">
        <f>IF(ISERROR(MATCH(ROW($A33),general!$A:$A,0)),"",INDEX(general!E:E,MATCH(ROW($A33),general!$A:$A,0)))</f>
        <v/>
      </c>
      <c r="C36" s="14" t="str">
        <f>IF(ISERROR(MATCH(ROW($A33),general!$A:$A,0)),"",INDEX(general!F:F,MATCH(ROW($A33),general!$A:$A,0)))</f>
        <v/>
      </c>
      <c r="D36" s="4" t="str">
        <f>IF(ISERROR(MATCH(ROW($A33),general!$A:$A,0)),"",INDEX(general!G:G,MATCH(ROW($A33),general!$A:$A,0)))</f>
        <v/>
      </c>
      <c r="E36" s="4" t="str">
        <f>IF(ISERROR(MATCH(ROW($A33),general!$A:$A,0)),"",INDEX(general!H:H,MATCH(ROW($A33),general!$A:$A,0)))</f>
        <v/>
      </c>
      <c r="F36" s="4" t="str">
        <f>IF(ISERROR(MATCH(ROW($A33),general!$A:$A,0)),"",INDEX(general!I:I,MATCH(ROW($A33),general!$A:$A,0)))</f>
        <v/>
      </c>
      <c r="G36" s="4" t="str">
        <f>IF(ISERROR(MATCH(ROW($A33),general!$A:$A,0)),"",INDEX(general!J:J,MATCH(ROW($A33),general!$A:$A,0)))</f>
        <v/>
      </c>
      <c r="H36" s="4" t="str">
        <f>IF(ISERROR(MATCH(ROW($A33),general!$A:$A,0)),"",INDEX(general!K:K,MATCH(ROW($A33),general!$A:$A,0)))</f>
        <v/>
      </c>
      <c r="I36" s="4" t="str">
        <f>IF(ISERROR(MATCH(ROW($A33),general!$A:$A,0)),"",INDEX(general!L:L,MATCH(ROW($A33),general!$A:$A,0)))</f>
        <v/>
      </c>
      <c r="J36" s="5" t="str">
        <f>IF(ISERROR(MATCH(ROW($A33),general!$A:$A,0)),"",INDEX(general!M:M,MATCH(ROW($A33),general!$A:$A,0)))</f>
        <v/>
      </c>
      <c r="K36" s="6" t="str">
        <f>IF(ISERROR(MATCH(ROW($A33),general!$A:$A,0)),"",INDEX(general!N:N,MATCH(ROW($A33),general!$A:$A,0)))</f>
        <v/>
      </c>
      <c r="L36" s="49" t="str">
        <f>IF(ISERROR(MATCH(ROW($A33),general!$A:$A,0)),"",INDEX(general!O:O,MATCH(ROW($A33),general!$A:$A,0)))</f>
        <v/>
      </c>
      <c r="M36" s="10" t="str">
        <f>IF(ISERROR(MATCH(ROW($A33),general!$A:$A,0)),"",INDEX(general!P:P,MATCH(ROW($A33),general!$A:$A,0)))</f>
        <v/>
      </c>
      <c r="N36" s="11" t="str">
        <f>IF(ISERROR(MATCH(ROW($A33),general!$A:$A,0)),"",INDEX(general!Q:Q,MATCH(ROW($A33),general!$A:$A,0)))</f>
        <v/>
      </c>
    </row>
    <row r="37" spans="1:14" ht="48">
      <c r="A37" s="9" t="str">
        <f>+IF(C37="","",SUBTOTAL(3,$C$4:C37))</f>
        <v/>
      </c>
      <c r="B37" s="16" t="str">
        <f>IF(ISERROR(MATCH(ROW($A34),general!$A:$A,0)),"",INDEX(general!E:E,MATCH(ROW($A34),general!$A:$A,0)))</f>
        <v/>
      </c>
      <c r="C37" s="14" t="str">
        <f>IF(ISERROR(MATCH(ROW($A34),general!$A:$A,0)),"",INDEX(general!F:F,MATCH(ROW($A34),general!$A:$A,0)))</f>
        <v/>
      </c>
      <c r="D37" s="4" t="str">
        <f>IF(ISERROR(MATCH(ROW($A34),general!$A:$A,0)),"",INDEX(general!G:G,MATCH(ROW($A34),general!$A:$A,0)))</f>
        <v/>
      </c>
      <c r="E37" s="4" t="str">
        <f>IF(ISERROR(MATCH(ROW($A34),general!$A:$A,0)),"",INDEX(general!H:H,MATCH(ROW($A34),general!$A:$A,0)))</f>
        <v/>
      </c>
      <c r="F37" s="4" t="str">
        <f>IF(ISERROR(MATCH(ROW($A34),general!$A:$A,0)),"",INDEX(general!I:I,MATCH(ROW($A34),general!$A:$A,0)))</f>
        <v/>
      </c>
      <c r="G37" s="4" t="str">
        <f>IF(ISERROR(MATCH(ROW($A34),general!$A:$A,0)),"",INDEX(general!J:J,MATCH(ROW($A34),general!$A:$A,0)))</f>
        <v/>
      </c>
      <c r="H37" s="4" t="str">
        <f>IF(ISERROR(MATCH(ROW($A34),general!$A:$A,0)),"",INDEX(general!K:K,MATCH(ROW($A34),general!$A:$A,0)))</f>
        <v/>
      </c>
      <c r="I37" s="4" t="str">
        <f>IF(ISERROR(MATCH(ROW($A34),general!$A:$A,0)),"",INDEX(general!L:L,MATCH(ROW($A34),general!$A:$A,0)))</f>
        <v/>
      </c>
      <c r="J37" s="5" t="str">
        <f>IF(ISERROR(MATCH(ROW($A34),general!$A:$A,0)),"",INDEX(general!M:M,MATCH(ROW($A34),general!$A:$A,0)))</f>
        <v/>
      </c>
      <c r="K37" s="6" t="str">
        <f>IF(ISERROR(MATCH(ROW($A34),general!$A:$A,0)),"",INDEX(general!N:N,MATCH(ROW($A34),general!$A:$A,0)))</f>
        <v/>
      </c>
      <c r="L37" s="49" t="str">
        <f>IF(ISERROR(MATCH(ROW($A34),general!$A:$A,0)),"",INDEX(general!O:O,MATCH(ROW($A34),general!$A:$A,0)))</f>
        <v/>
      </c>
      <c r="M37" s="10" t="str">
        <f>IF(ISERROR(MATCH(ROW($A34),general!$A:$A,0)),"",INDEX(general!P:P,MATCH(ROW($A34),general!$A:$A,0)))</f>
        <v/>
      </c>
      <c r="N37" s="11" t="str">
        <f>IF(ISERROR(MATCH(ROW($A34),general!$A:$A,0)),"",INDEX(general!Q:Q,MATCH(ROW($A34),general!$A:$A,0)))</f>
        <v/>
      </c>
    </row>
    <row r="38" spans="1:14" ht="48">
      <c r="A38" s="9" t="str">
        <f>+IF(C38="","",SUBTOTAL(3,$C$4:C38))</f>
        <v/>
      </c>
      <c r="B38" s="16" t="str">
        <f>IF(ISERROR(MATCH(ROW($A35),general!$A:$A,0)),"",INDEX(general!E:E,MATCH(ROW($A35),general!$A:$A,0)))</f>
        <v/>
      </c>
      <c r="C38" s="14" t="str">
        <f>IF(ISERROR(MATCH(ROW($A35),general!$A:$A,0)),"",INDEX(general!F:F,MATCH(ROW($A35),general!$A:$A,0)))</f>
        <v/>
      </c>
      <c r="D38" s="4" t="str">
        <f>IF(ISERROR(MATCH(ROW($A35),general!$A:$A,0)),"",INDEX(general!G:G,MATCH(ROW($A35),general!$A:$A,0)))</f>
        <v/>
      </c>
      <c r="E38" s="4" t="str">
        <f>IF(ISERROR(MATCH(ROW($A35),general!$A:$A,0)),"",INDEX(general!H:H,MATCH(ROW($A35),general!$A:$A,0)))</f>
        <v/>
      </c>
      <c r="F38" s="4" t="str">
        <f>IF(ISERROR(MATCH(ROW($A35),general!$A:$A,0)),"",INDEX(general!I:I,MATCH(ROW($A35),general!$A:$A,0)))</f>
        <v/>
      </c>
      <c r="G38" s="4" t="str">
        <f>IF(ISERROR(MATCH(ROW($A35),general!$A:$A,0)),"",INDEX(general!J:J,MATCH(ROW($A35),general!$A:$A,0)))</f>
        <v/>
      </c>
      <c r="H38" s="4" t="str">
        <f>IF(ISERROR(MATCH(ROW($A35),general!$A:$A,0)),"",INDEX(general!K:K,MATCH(ROW($A35),general!$A:$A,0)))</f>
        <v/>
      </c>
      <c r="I38" s="4" t="str">
        <f>IF(ISERROR(MATCH(ROW($A35),general!$A:$A,0)),"",INDEX(general!L:L,MATCH(ROW($A35),general!$A:$A,0)))</f>
        <v/>
      </c>
      <c r="J38" s="5" t="str">
        <f>IF(ISERROR(MATCH(ROW($A35),general!$A:$A,0)),"",INDEX(general!M:M,MATCH(ROW($A35),general!$A:$A,0)))</f>
        <v/>
      </c>
      <c r="K38" s="6" t="str">
        <f>IF(ISERROR(MATCH(ROW($A35),general!$A:$A,0)),"",INDEX(general!N:N,MATCH(ROW($A35),general!$A:$A,0)))</f>
        <v/>
      </c>
      <c r="L38" s="49" t="str">
        <f>IF(ISERROR(MATCH(ROW($A35),general!$A:$A,0)),"",INDEX(general!O:O,MATCH(ROW($A35),general!$A:$A,0)))</f>
        <v/>
      </c>
      <c r="M38" s="10" t="str">
        <f>IF(ISERROR(MATCH(ROW($A35),general!$A:$A,0)),"",INDEX(general!P:P,MATCH(ROW($A35),general!$A:$A,0)))</f>
        <v/>
      </c>
      <c r="N38" s="11" t="str">
        <f>IF(ISERROR(MATCH(ROW($A35),general!$A:$A,0)),"",INDEX(general!Q:Q,MATCH(ROW($A35),general!$A:$A,0)))</f>
        <v/>
      </c>
    </row>
    <row r="39" spans="1:14" ht="48">
      <c r="A39" s="9" t="str">
        <f>+IF(C39="","",SUBTOTAL(3,$C$4:C39))</f>
        <v/>
      </c>
      <c r="B39" s="16" t="str">
        <f>IF(ISERROR(MATCH(ROW($A36),general!$A:$A,0)),"",INDEX(general!E:E,MATCH(ROW($A36),general!$A:$A,0)))</f>
        <v/>
      </c>
      <c r="C39" s="14" t="str">
        <f>IF(ISERROR(MATCH(ROW($A36),general!$A:$A,0)),"",INDEX(general!F:F,MATCH(ROW($A36),general!$A:$A,0)))</f>
        <v/>
      </c>
      <c r="D39" s="4" t="str">
        <f>IF(ISERROR(MATCH(ROW($A36),general!$A:$A,0)),"",INDEX(general!G:G,MATCH(ROW($A36),general!$A:$A,0)))</f>
        <v/>
      </c>
      <c r="E39" s="4" t="str">
        <f>IF(ISERROR(MATCH(ROW($A36),general!$A:$A,0)),"",INDEX(general!H:H,MATCH(ROW($A36),general!$A:$A,0)))</f>
        <v/>
      </c>
      <c r="F39" s="4" t="str">
        <f>IF(ISERROR(MATCH(ROW($A36),general!$A:$A,0)),"",INDEX(general!I:I,MATCH(ROW($A36),general!$A:$A,0)))</f>
        <v/>
      </c>
      <c r="G39" s="4" t="str">
        <f>IF(ISERROR(MATCH(ROW($A36),general!$A:$A,0)),"",INDEX(general!J:J,MATCH(ROW($A36),general!$A:$A,0)))</f>
        <v/>
      </c>
      <c r="H39" s="4" t="str">
        <f>IF(ISERROR(MATCH(ROW($A36),general!$A:$A,0)),"",INDEX(general!K:K,MATCH(ROW($A36),general!$A:$A,0)))</f>
        <v/>
      </c>
      <c r="I39" s="4" t="str">
        <f>IF(ISERROR(MATCH(ROW($A36),general!$A:$A,0)),"",INDEX(general!L:L,MATCH(ROW($A36),general!$A:$A,0)))</f>
        <v/>
      </c>
      <c r="J39" s="5" t="str">
        <f>IF(ISERROR(MATCH(ROW($A36),general!$A:$A,0)),"",INDEX(general!M:M,MATCH(ROW($A36),general!$A:$A,0)))</f>
        <v/>
      </c>
      <c r="K39" s="6" t="str">
        <f>IF(ISERROR(MATCH(ROW($A36),general!$A:$A,0)),"",INDEX(general!N:N,MATCH(ROW($A36),general!$A:$A,0)))</f>
        <v/>
      </c>
      <c r="L39" s="49" t="str">
        <f>IF(ISERROR(MATCH(ROW($A36),general!$A:$A,0)),"",INDEX(general!O:O,MATCH(ROW($A36),general!$A:$A,0)))</f>
        <v/>
      </c>
      <c r="M39" s="10" t="str">
        <f>IF(ISERROR(MATCH(ROW($A36),general!$A:$A,0)),"",INDEX(general!P:P,MATCH(ROW($A36),general!$A:$A,0)))</f>
        <v/>
      </c>
      <c r="N39" s="11" t="str">
        <f>IF(ISERROR(MATCH(ROW($A36),general!$A:$A,0)),"",INDEX(general!Q:Q,MATCH(ROW($A36),general!$A:$A,0)))</f>
        <v/>
      </c>
    </row>
    <row r="40" spans="1:14" ht="48">
      <c r="A40" s="9" t="str">
        <f>+IF(C40="","",SUBTOTAL(3,$C$4:C40))</f>
        <v/>
      </c>
      <c r="B40" s="16" t="str">
        <f>IF(ISERROR(MATCH(ROW($A37),general!$A:$A,0)),"",INDEX(general!E:E,MATCH(ROW($A37),general!$A:$A,0)))</f>
        <v/>
      </c>
      <c r="C40" s="14" t="str">
        <f>IF(ISERROR(MATCH(ROW($A37),general!$A:$A,0)),"",INDEX(general!F:F,MATCH(ROW($A37),general!$A:$A,0)))</f>
        <v/>
      </c>
      <c r="D40" s="4" t="str">
        <f>IF(ISERROR(MATCH(ROW($A37),general!$A:$A,0)),"",INDEX(general!G:G,MATCH(ROW($A37),general!$A:$A,0)))</f>
        <v/>
      </c>
      <c r="E40" s="4" t="str">
        <f>IF(ISERROR(MATCH(ROW($A37),general!$A:$A,0)),"",INDEX(general!H:H,MATCH(ROW($A37),general!$A:$A,0)))</f>
        <v/>
      </c>
      <c r="F40" s="4" t="str">
        <f>IF(ISERROR(MATCH(ROW($A37),general!$A:$A,0)),"",INDEX(general!I:I,MATCH(ROW($A37),general!$A:$A,0)))</f>
        <v/>
      </c>
      <c r="G40" s="4" t="str">
        <f>IF(ISERROR(MATCH(ROW($A37),general!$A:$A,0)),"",INDEX(general!J:J,MATCH(ROW($A37),general!$A:$A,0)))</f>
        <v/>
      </c>
      <c r="H40" s="4" t="str">
        <f>IF(ISERROR(MATCH(ROW($A37),general!$A:$A,0)),"",INDEX(general!K:K,MATCH(ROW($A37),general!$A:$A,0)))</f>
        <v/>
      </c>
      <c r="I40" s="4" t="str">
        <f>IF(ISERROR(MATCH(ROW($A37),general!$A:$A,0)),"",INDEX(general!L:L,MATCH(ROW($A37),general!$A:$A,0)))</f>
        <v/>
      </c>
      <c r="J40" s="5" t="str">
        <f>IF(ISERROR(MATCH(ROW($A37),general!$A:$A,0)),"",INDEX(general!M:M,MATCH(ROW($A37),general!$A:$A,0)))</f>
        <v/>
      </c>
      <c r="K40" s="6" t="str">
        <f>IF(ISERROR(MATCH(ROW($A37),general!$A:$A,0)),"",INDEX(general!N:N,MATCH(ROW($A37),general!$A:$A,0)))</f>
        <v/>
      </c>
      <c r="L40" s="49" t="str">
        <f>IF(ISERROR(MATCH(ROW($A37),general!$A:$A,0)),"",INDEX(general!O:O,MATCH(ROW($A37),general!$A:$A,0)))</f>
        <v/>
      </c>
      <c r="M40" s="10" t="str">
        <f>IF(ISERROR(MATCH(ROW($A37),general!$A:$A,0)),"",INDEX(general!P:P,MATCH(ROW($A37),general!$A:$A,0)))</f>
        <v/>
      </c>
      <c r="N40" s="11" t="str">
        <f>IF(ISERROR(MATCH(ROW($A37),general!$A:$A,0)),"",INDEX(general!Q:Q,MATCH(ROW($A37),general!$A:$A,0)))</f>
        <v/>
      </c>
    </row>
    <row r="41" spans="1:14" ht="48">
      <c r="A41" s="9" t="str">
        <f>+IF(C41="","",SUBTOTAL(3,$C$4:C41))</f>
        <v/>
      </c>
      <c r="B41" s="16" t="str">
        <f>IF(ISERROR(MATCH(ROW($A38),general!$A:$A,0)),"",INDEX(general!E:E,MATCH(ROW($A38),general!$A:$A,0)))</f>
        <v/>
      </c>
      <c r="C41" s="14" t="str">
        <f>IF(ISERROR(MATCH(ROW($A38),general!$A:$A,0)),"",INDEX(general!F:F,MATCH(ROW($A38),general!$A:$A,0)))</f>
        <v/>
      </c>
      <c r="D41" s="4" t="str">
        <f>IF(ISERROR(MATCH(ROW($A38),general!$A:$A,0)),"",INDEX(general!G:G,MATCH(ROW($A38),general!$A:$A,0)))</f>
        <v/>
      </c>
      <c r="E41" s="4" t="str">
        <f>IF(ISERROR(MATCH(ROW($A38),general!$A:$A,0)),"",INDEX(general!H:H,MATCH(ROW($A38),general!$A:$A,0)))</f>
        <v/>
      </c>
      <c r="F41" s="4" t="str">
        <f>IF(ISERROR(MATCH(ROW($A38),general!$A:$A,0)),"",INDEX(general!I:I,MATCH(ROW($A38),general!$A:$A,0)))</f>
        <v/>
      </c>
      <c r="G41" s="4" t="str">
        <f>IF(ISERROR(MATCH(ROW($A38),general!$A:$A,0)),"",INDEX(general!J:J,MATCH(ROW($A38),general!$A:$A,0)))</f>
        <v/>
      </c>
      <c r="H41" s="4" t="str">
        <f>IF(ISERROR(MATCH(ROW($A38),general!$A:$A,0)),"",INDEX(general!K:K,MATCH(ROW($A38),general!$A:$A,0)))</f>
        <v/>
      </c>
      <c r="I41" s="4" t="str">
        <f>IF(ISERROR(MATCH(ROW($A38),general!$A:$A,0)),"",INDEX(general!L:L,MATCH(ROW($A38),general!$A:$A,0)))</f>
        <v/>
      </c>
      <c r="J41" s="5" t="str">
        <f>IF(ISERROR(MATCH(ROW($A38),general!$A:$A,0)),"",INDEX(general!M:M,MATCH(ROW($A38),general!$A:$A,0)))</f>
        <v/>
      </c>
      <c r="K41" s="6" t="str">
        <f>IF(ISERROR(MATCH(ROW($A38),general!$A:$A,0)),"",INDEX(general!N:N,MATCH(ROW($A38),general!$A:$A,0)))</f>
        <v/>
      </c>
      <c r="L41" s="49" t="str">
        <f>IF(ISERROR(MATCH(ROW($A38),general!$A:$A,0)),"",INDEX(general!O:O,MATCH(ROW($A38),general!$A:$A,0)))</f>
        <v/>
      </c>
      <c r="M41" s="10" t="str">
        <f>IF(ISERROR(MATCH(ROW($A38),general!$A:$A,0)),"",INDEX(general!P:P,MATCH(ROW($A38),general!$A:$A,0)))</f>
        <v/>
      </c>
      <c r="N41" s="11" t="str">
        <f>IF(ISERROR(MATCH(ROW($A38),general!$A:$A,0)),"",INDEX(general!Q:Q,MATCH(ROW($A38),general!$A:$A,0)))</f>
        <v/>
      </c>
    </row>
    <row r="42" spans="1:14" ht="48">
      <c r="A42" s="9" t="str">
        <f>+IF(C42="","",SUBTOTAL(3,$C$4:C42))</f>
        <v/>
      </c>
      <c r="B42" s="16" t="str">
        <f>IF(ISERROR(MATCH(ROW($A39),general!$A:$A,0)),"",INDEX(general!E:E,MATCH(ROW($A39),general!$A:$A,0)))</f>
        <v/>
      </c>
      <c r="C42" s="14" t="str">
        <f>IF(ISERROR(MATCH(ROW($A39),general!$A:$A,0)),"",INDEX(general!F:F,MATCH(ROW($A39),general!$A:$A,0)))</f>
        <v/>
      </c>
      <c r="D42" s="4" t="str">
        <f>IF(ISERROR(MATCH(ROW($A39),general!$A:$A,0)),"",INDEX(general!G:G,MATCH(ROW($A39),general!$A:$A,0)))</f>
        <v/>
      </c>
      <c r="E42" s="4" t="str">
        <f>IF(ISERROR(MATCH(ROW($A39),general!$A:$A,0)),"",INDEX(general!H:H,MATCH(ROW($A39),general!$A:$A,0)))</f>
        <v/>
      </c>
      <c r="F42" s="4" t="str">
        <f>IF(ISERROR(MATCH(ROW($A39),general!$A:$A,0)),"",INDEX(general!I:I,MATCH(ROW($A39),general!$A:$A,0)))</f>
        <v/>
      </c>
      <c r="G42" s="4" t="str">
        <f>IF(ISERROR(MATCH(ROW($A39),general!$A:$A,0)),"",INDEX(general!J:J,MATCH(ROW($A39),general!$A:$A,0)))</f>
        <v/>
      </c>
      <c r="H42" s="4" t="str">
        <f>IF(ISERROR(MATCH(ROW($A39),general!$A:$A,0)),"",INDEX(general!K:K,MATCH(ROW($A39),general!$A:$A,0)))</f>
        <v/>
      </c>
      <c r="I42" s="4" t="str">
        <f>IF(ISERROR(MATCH(ROW($A39),general!$A:$A,0)),"",INDEX(general!L:L,MATCH(ROW($A39),general!$A:$A,0)))</f>
        <v/>
      </c>
      <c r="J42" s="5" t="str">
        <f>IF(ISERROR(MATCH(ROW($A39),general!$A:$A,0)),"",INDEX(general!M:M,MATCH(ROW($A39),general!$A:$A,0)))</f>
        <v/>
      </c>
      <c r="K42" s="6" t="str">
        <f>IF(ISERROR(MATCH(ROW($A39),general!$A:$A,0)),"",INDEX(general!N:N,MATCH(ROW($A39),general!$A:$A,0)))</f>
        <v/>
      </c>
      <c r="L42" s="49" t="str">
        <f>IF(ISERROR(MATCH(ROW($A39),general!$A:$A,0)),"",INDEX(general!O:O,MATCH(ROW($A39),general!$A:$A,0)))</f>
        <v/>
      </c>
      <c r="M42" s="10" t="str">
        <f>IF(ISERROR(MATCH(ROW($A39),general!$A:$A,0)),"",INDEX(general!P:P,MATCH(ROW($A39),general!$A:$A,0)))</f>
        <v/>
      </c>
      <c r="N42" s="11" t="str">
        <f>IF(ISERROR(MATCH(ROW($A39),general!$A:$A,0)),"",INDEX(general!Q:Q,MATCH(ROW($A39),general!$A:$A,0)))</f>
        <v/>
      </c>
    </row>
    <row r="43" spans="1:14" ht="48">
      <c r="A43" s="9" t="str">
        <f>+IF(C43="","",SUBTOTAL(3,$C$4:C43))</f>
        <v/>
      </c>
      <c r="B43" s="16" t="str">
        <f>IF(ISERROR(MATCH(ROW($A40),general!$A:$A,0)),"",INDEX(general!E:E,MATCH(ROW($A40),general!$A:$A,0)))</f>
        <v/>
      </c>
      <c r="C43" s="14" t="str">
        <f>IF(ISERROR(MATCH(ROW($A40),general!$A:$A,0)),"",INDEX(general!F:F,MATCH(ROW($A40),general!$A:$A,0)))</f>
        <v/>
      </c>
      <c r="D43" s="4" t="str">
        <f>IF(ISERROR(MATCH(ROW($A40),general!$A:$A,0)),"",INDEX(general!G:G,MATCH(ROW($A40),general!$A:$A,0)))</f>
        <v/>
      </c>
      <c r="E43" s="4" t="str">
        <f>IF(ISERROR(MATCH(ROW($A40),general!$A:$A,0)),"",INDEX(general!H:H,MATCH(ROW($A40),general!$A:$A,0)))</f>
        <v/>
      </c>
      <c r="F43" s="4" t="str">
        <f>IF(ISERROR(MATCH(ROW($A40),general!$A:$A,0)),"",INDEX(general!I:I,MATCH(ROW($A40),general!$A:$A,0)))</f>
        <v/>
      </c>
      <c r="G43" s="4" t="str">
        <f>IF(ISERROR(MATCH(ROW($A40),general!$A:$A,0)),"",INDEX(general!J:J,MATCH(ROW($A40),general!$A:$A,0)))</f>
        <v/>
      </c>
      <c r="H43" s="4" t="str">
        <f>IF(ISERROR(MATCH(ROW($A40),general!$A:$A,0)),"",INDEX(general!K:K,MATCH(ROW($A40),general!$A:$A,0)))</f>
        <v/>
      </c>
      <c r="I43" s="4" t="str">
        <f>IF(ISERROR(MATCH(ROW($A40),general!$A:$A,0)),"",INDEX(general!L:L,MATCH(ROW($A40),general!$A:$A,0)))</f>
        <v/>
      </c>
      <c r="J43" s="5" t="str">
        <f>IF(ISERROR(MATCH(ROW($A40),general!$A:$A,0)),"",INDEX(general!M:M,MATCH(ROW($A40),general!$A:$A,0)))</f>
        <v/>
      </c>
      <c r="K43" s="6" t="str">
        <f>IF(ISERROR(MATCH(ROW($A40),general!$A:$A,0)),"",INDEX(general!N:N,MATCH(ROW($A40),general!$A:$A,0)))</f>
        <v/>
      </c>
      <c r="L43" s="49" t="str">
        <f>IF(ISERROR(MATCH(ROW($A40),general!$A:$A,0)),"",INDEX(general!O:O,MATCH(ROW($A40),general!$A:$A,0)))</f>
        <v/>
      </c>
      <c r="M43" s="10" t="str">
        <f>IF(ISERROR(MATCH(ROW($A40),general!$A:$A,0)),"",INDEX(general!P:P,MATCH(ROW($A40),general!$A:$A,0)))</f>
        <v/>
      </c>
      <c r="N43" s="11" t="str">
        <f>IF(ISERROR(MATCH(ROW($A40),general!$A:$A,0)),"",INDEX(general!Q:Q,MATCH(ROW($A40),general!$A:$A,0)))</f>
        <v/>
      </c>
    </row>
    <row r="44" spans="1:14" ht="48">
      <c r="A44" s="9" t="str">
        <f>+IF(C44="","",SUBTOTAL(3,$C$4:C44))</f>
        <v/>
      </c>
      <c r="B44" s="16" t="str">
        <f>IF(ISERROR(MATCH(ROW($A41),general!$A:$A,0)),"",INDEX(general!E:E,MATCH(ROW($A41),general!$A:$A,0)))</f>
        <v/>
      </c>
      <c r="C44" s="14" t="str">
        <f>IF(ISERROR(MATCH(ROW($A41),general!$A:$A,0)),"",INDEX(general!F:F,MATCH(ROW($A41),general!$A:$A,0)))</f>
        <v/>
      </c>
      <c r="D44" s="4" t="str">
        <f>IF(ISERROR(MATCH(ROW($A41),general!$A:$A,0)),"",INDEX(general!G:G,MATCH(ROW($A41),general!$A:$A,0)))</f>
        <v/>
      </c>
      <c r="E44" s="4" t="str">
        <f>IF(ISERROR(MATCH(ROW($A41),general!$A:$A,0)),"",INDEX(general!H:H,MATCH(ROW($A41),general!$A:$A,0)))</f>
        <v/>
      </c>
      <c r="F44" s="4" t="str">
        <f>IF(ISERROR(MATCH(ROW($A41),general!$A:$A,0)),"",INDEX(general!I:I,MATCH(ROW($A41),general!$A:$A,0)))</f>
        <v/>
      </c>
      <c r="G44" s="4" t="str">
        <f>IF(ISERROR(MATCH(ROW($A41),general!$A:$A,0)),"",INDEX(general!J:J,MATCH(ROW($A41),general!$A:$A,0)))</f>
        <v/>
      </c>
      <c r="H44" s="4" t="str">
        <f>IF(ISERROR(MATCH(ROW($A41),general!$A:$A,0)),"",INDEX(general!K:K,MATCH(ROW($A41),general!$A:$A,0)))</f>
        <v/>
      </c>
      <c r="I44" s="4" t="str">
        <f>IF(ISERROR(MATCH(ROW($A41),general!$A:$A,0)),"",INDEX(general!L:L,MATCH(ROW($A41),general!$A:$A,0)))</f>
        <v/>
      </c>
      <c r="J44" s="5" t="str">
        <f>IF(ISERROR(MATCH(ROW($A41),general!$A:$A,0)),"",INDEX(general!M:M,MATCH(ROW($A41),general!$A:$A,0)))</f>
        <v/>
      </c>
      <c r="K44" s="6" t="str">
        <f>IF(ISERROR(MATCH(ROW($A41),general!$A:$A,0)),"",INDEX(general!N:N,MATCH(ROW($A41),general!$A:$A,0)))</f>
        <v/>
      </c>
      <c r="L44" s="49" t="str">
        <f>IF(ISERROR(MATCH(ROW($A41),general!$A:$A,0)),"",INDEX(general!O:O,MATCH(ROW($A41),general!$A:$A,0)))</f>
        <v/>
      </c>
      <c r="M44" s="10" t="str">
        <f>IF(ISERROR(MATCH(ROW($A41),general!$A:$A,0)),"",INDEX(general!P:P,MATCH(ROW($A41),general!$A:$A,0)))</f>
        <v/>
      </c>
      <c r="N44" s="11" t="str">
        <f>IF(ISERROR(MATCH(ROW($A41),general!$A:$A,0)),"",INDEX(general!Q:Q,MATCH(ROW($A41),general!$A:$A,0)))</f>
        <v/>
      </c>
    </row>
    <row r="45" spans="1:14" ht="48">
      <c r="A45" s="9" t="str">
        <f>+IF(C45="","",SUBTOTAL(3,$C$4:C45))</f>
        <v/>
      </c>
      <c r="B45" s="16" t="str">
        <f>IF(ISERROR(MATCH(ROW($A42),general!$A:$A,0)),"",INDEX(general!E:E,MATCH(ROW($A42),general!$A:$A,0)))</f>
        <v/>
      </c>
      <c r="C45" s="14" t="str">
        <f>IF(ISERROR(MATCH(ROW($A42),general!$A:$A,0)),"",INDEX(general!F:F,MATCH(ROW($A42),general!$A:$A,0)))</f>
        <v/>
      </c>
      <c r="D45" s="4" t="str">
        <f>IF(ISERROR(MATCH(ROW($A42),general!$A:$A,0)),"",INDEX(general!G:G,MATCH(ROW($A42),general!$A:$A,0)))</f>
        <v/>
      </c>
      <c r="E45" s="4" t="str">
        <f>IF(ISERROR(MATCH(ROW($A42),general!$A:$A,0)),"",INDEX(general!H:H,MATCH(ROW($A42),general!$A:$A,0)))</f>
        <v/>
      </c>
      <c r="F45" s="4" t="str">
        <f>IF(ISERROR(MATCH(ROW($A42),general!$A:$A,0)),"",INDEX(general!I:I,MATCH(ROW($A42),general!$A:$A,0)))</f>
        <v/>
      </c>
      <c r="G45" s="4" t="str">
        <f>IF(ISERROR(MATCH(ROW($A42),general!$A:$A,0)),"",INDEX(general!J:J,MATCH(ROW($A42),general!$A:$A,0)))</f>
        <v/>
      </c>
      <c r="H45" s="4" t="str">
        <f>IF(ISERROR(MATCH(ROW($A42),general!$A:$A,0)),"",INDEX(general!K:K,MATCH(ROW($A42),general!$A:$A,0)))</f>
        <v/>
      </c>
      <c r="I45" s="4" t="str">
        <f>IF(ISERROR(MATCH(ROW($A42),general!$A:$A,0)),"",INDEX(general!L:L,MATCH(ROW($A42),general!$A:$A,0)))</f>
        <v/>
      </c>
      <c r="J45" s="5" t="str">
        <f>IF(ISERROR(MATCH(ROW($A42),general!$A:$A,0)),"",INDEX(general!M:M,MATCH(ROW($A42),general!$A:$A,0)))</f>
        <v/>
      </c>
      <c r="K45" s="6" t="str">
        <f>IF(ISERROR(MATCH(ROW($A42),general!$A:$A,0)),"",INDEX(general!N:N,MATCH(ROW($A42),general!$A:$A,0)))</f>
        <v/>
      </c>
      <c r="L45" s="49" t="str">
        <f>IF(ISERROR(MATCH(ROW($A42),general!$A:$A,0)),"",INDEX(general!O:O,MATCH(ROW($A42),general!$A:$A,0)))</f>
        <v/>
      </c>
      <c r="M45" s="10" t="str">
        <f>IF(ISERROR(MATCH(ROW($A42),general!$A:$A,0)),"",INDEX(general!P:P,MATCH(ROW($A42),general!$A:$A,0)))</f>
        <v/>
      </c>
      <c r="N45" s="11" t="str">
        <f>IF(ISERROR(MATCH(ROW($A42),general!$A:$A,0)),"",INDEX(general!Q:Q,MATCH(ROW($A42),general!$A:$A,0)))</f>
        <v/>
      </c>
    </row>
    <row r="46" spans="1:14" ht="48">
      <c r="A46" s="9" t="str">
        <f>+IF(C46="","",SUBTOTAL(3,$C$4:C46))</f>
        <v/>
      </c>
      <c r="B46" s="16" t="str">
        <f>IF(ISERROR(MATCH(ROW($A43),general!$A:$A,0)),"",INDEX(general!E:E,MATCH(ROW($A43),general!$A:$A,0)))</f>
        <v/>
      </c>
      <c r="C46" s="14" t="str">
        <f>IF(ISERROR(MATCH(ROW($A43),general!$A:$A,0)),"",INDEX(general!F:F,MATCH(ROW($A43),general!$A:$A,0)))</f>
        <v/>
      </c>
      <c r="D46" s="4" t="str">
        <f>IF(ISERROR(MATCH(ROW($A43),general!$A:$A,0)),"",INDEX(general!G:G,MATCH(ROW($A43),general!$A:$A,0)))</f>
        <v/>
      </c>
      <c r="E46" s="4" t="str">
        <f>IF(ISERROR(MATCH(ROW($A43),general!$A:$A,0)),"",INDEX(general!H:H,MATCH(ROW($A43),general!$A:$A,0)))</f>
        <v/>
      </c>
      <c r="F46" s="4" t="str">
        <f>IF(ISERROR(MATCH(ROW($A43),general!$A:$A,0)),"",INDEX(general!I:I,MATCH(ROW($A43),general!$A:$A,0)))</f>
        <v/>
      </c>
      <c r="G46" s="4" t="str">
        <f>IF(ISERROR(MATCH(ROW($A43),general!$A:$A,0)),"",INDEX(general!J:J,MATCH(ROW($A43),general!$A:$A,0)))</f>
        <v/>
      </c>
      <c r="H46" s="4" t="str">
        <f>IF(ISERROR(MATCH(ROW($A43),general!$A:$A,0)),"",INDEX(general!K:K,MATCH(ROW($A43),general!$A:$A,0)))</f>
        <v/>
      </c>
      <c r="I46" s="4" t="str">
        <f>IF(ISERROR(MATCH(ROW($A43),general!$A:$A,0)),"",INDEX(general!L:L,MATCH(ROW($A43),general!$A:$A,0)))</f>
        <v/>
      </c>
      <c r="J46" s="5" t="str">
        <f>IF(ISERROR(MATCH(ROW($A43),general!$A:$A,0)),"",INDEX(general!M:M,MATCH(ROW($A43),general!$A:$A,0)))</f>
        <v/>
      </c>
      <c r="K46" s="6" t="str">
        <f>IF(ISERROR(MATCH(ROW($A43),general!$A:$A,0)),"",INDEX(general!N:N,MATCH(ROW($A43),general!$A:$A,0)))</f>
        <v/>
      </c>
      <c r="L46" s="49" t="str">
        <f>IF(ISERROR(MATCH(ROW($A43),general!$A:$A,0)),"",INDEX(general!O:O,MATCH(ROW($A43),general!$A:$A,0)))</f>
        <v/>
      </c>
      <c r="M46" s="10" t="str">
        <f>IF(ISERROR(MATCH(ROW($A43),general!$A:$A,0)),"",INDEX(general!P:P,MATCH(ROW($A43),general!$A:$A,0)))</f>
        <v/>
      </c>
      <c r="N46" s="11" t="str">
        <f>IF(ISERROR(MATCH(ROW($A43),general!$A:$A,0)),"",INDEX(general!Q:Q,MATCH(ROW($A43),general!$A:$A,0)))</f>
        <v/>
      </c>
    </row>
    <row r="47" spans="1:14" ht="48">
      <c r="A47" s="9" t="str">
        <f>+IF(C47="","",SUBTOTAL(3,$C$4:C47))</f>
        <v/>
      </c>
      <c r="B47" s="16" t="str">
        <f>IF(ISERROR(MATCH(ROW($A44),general!$A:$A,0)),"",INDEX(general!E:E,MATCH(ROW($A44),general!$A:$A,0)))</f>
        <v/>
      </c>
      <c r="C47" s="14" t="str">
        <f>IF(ISERROR(MATCH(ROW($A44),general!$A:$A,0)),"",INDEX(general!F:F,MATCH(ROW($A44),general!$A:$A,0)))</f>
        <v/>
      </c>
      <c r="D47" s="4" t="str">
        <f>IF(ISERROR(MATCH(ROW($A44),general!$A:$A,0)),"",INDEX(general!G:G,MATCH(ROW($A44),general!$A:$A,0)))</f>
        <v/>
      </c>
      <c r="E47" s="4" t="str">
        <f>IF(ISERROR(MATCH(ROW($A44),general!$A:$A,0)),"",INDEX(general!H:H,MATCH(ROW($A44),general!$A:$A,0)))</f>
        <v/>
      </c>
      <c r="F47" s="4" t="str">
        <f>IF(ISERROR(MATCH(ROW($A44),general!$A:$A,0)),"",INDEX(general!I:I,MATCH(ROW($A44),general!$A:$A,0)))</f>
        <v/>
      </c>
      <c r="G47" s="4" t="str">
        <f>IF(ISERROR(MATCH(ROW($A44),general!$A:$A,0)),"",INDEX(general!J:J,MATCH(ROW($A44),general!$A:$A,0)))</f>
        <v/>
      </c>
      <c r="H47" s="4" t="str">
        <f>IF(ISERROR(MATCH(ROW($A44),general!$A:$A,0)),"",INDEX(general!K:K,MATCH(ROW($A44),general!$A:$A,0)))</f>
        <v/>
      </c>
      <c r="I47" s="4" t="str">
        <f>IF(ISERROR(MATCH(ROW($A44),general!$A:$A,0)),"",INDEX(general!L:L,MATCH(ROW($A44),general!$A:$A,0)))</f>
        <v/>
      </c>
      <c r="J47" s="5" t="str">
        <f>IF(ISERROR(MATCH(ROW($A44),general!$A:$A,0)),"",INDEX(general!M:M,MATCH(ROW($A44),general!$A:$A,0)))</f>
        <v/>
      </c>
      <c r="K47" s="6" t="str">
        <f>IF(ISERROR(MATCH(ROW($A44),general!$A:$A,0)),"",INDEX(general!N:N,MATCH(ROW($A44),general!$A:$A,0)))</f>
        <v/>
      </c>
      <c r="L47" s="49" t="str">
        <f>IF(ISERROR(MATCH(ROW($A44),general!$A:$A,0)),"",INDEX(general!O:O,MATCH(ROW($A44),general!$A:$A,0)))</f>
        <v/>
      </c>
      <c r="M47" s="10" t="str">
        <f>IF(ISERROR(MATCH(ROW($A44),general!$A:$A,0)),"",INDEX(general!P:P,MATCH(ROW($A44),general!$A:$A,0)))</f>
        <v/>
      </c>
      <c r="N47" s="11" t="str">
        <f>IF(ISERROR(MATCH(ROW($A44),general!$A:$A,0)),"",INDEX(general!Q:Q,MATCH(ROW($A44),general!$A:$A,0)))</f>
        <v/>
      </c>
    </row>
    <row r="48" spans="1:14" ht="48">
      <c r="A48" s="9" t="str">
        <f>+IF(C48="","",SUBTOTAL(3,$C$4:C48))</f>
        <v/>
      </c>
      <c r="B48" s="16" t="str">
        <f>IF(ISERROR(MATCH(ROW($A45),general!$A:$A,0)),"",INDEX(general!E:E,MATCH(ROW($A45),general!$A:$A,0)))</f>
        <v/>
      </c>
      <c r="C48" s="14" t="str">
        <f>IF(ISERROR(MATCH(ROW($A45),general!$A:$A,0)),"",INDEX(general!F:F,MATCH(ROW($A45),general!$A:$A,0)))</f>
        <v/>
      </c>
      <c r="D48" s="4" t="str">
        <f>IF(ISERROR(MATCH(ROW($A45),general!$A:$A,0)),"",INDEX(general!G:G,MATCH(ROW($A45),general!$A:$A,0)))</f>
        <v/>
      </c>
      <c r="E48" s="4" t="str">
        <f>IF(ISERROR(MATCH(ROW($A45),general!$A:$A,0)),"",INDEX(general!H:H,MATCH(ROW($A45),general!$A:$A,0)))</f>
        <v/>
      </c>
      <c r="F48" s="4" t="str">
        <f>IF(ISERROR(MATCH(ROW($A45),general!$A:$A,0)),"",INDEX(general!I:I,MATCH(ROW($A45),general!$A:$A,0)))</f>
        <v/>
      </c>
      <c r="G48" s="4" t="str">
        <f>IF(ISERROR(MATCH(ROW($A45),general!$A:$A,0)),"",INDEX(general!J:J,MATCH(ROW($A45),general!$A:$A,0)))</f>
        <v/>
      </c>
      <c r="H48" s="4" t="str">
        <f>IF(ISERROR(MATCH(ROW($A45),general!$A:$A,0)),"",INDEX(general!K:K,MATCH(ROW($A45),general!$A:$A,0)))</f>
        <v/>
      </c>
      <c r="I48" s="4" t="str">
        <f>IF(ISERROR(MATCH(ROW($A45),general!$A:$A,0)),"",INDEX(general!L:L,MATCH(ROW($A45),general!$A:$A,0)))</f>
        <v/>
      </c>
      <c r="J48" s="5" t="str">
        <f>IF(ISERROR(MATCH(ROW($A45),general!$A:$A,0)),"",INDEX(general!M:M,MATCH(ROW($A45),general!$A:$A,0)))</f>
        <v/>
      </c>
      <c r="K48" s="6" t="str">
        <f>IF(ISERROR(MATCH(ROW($A45),general!$A:$A,0)),"",INDEX(general!N:N,MATCH(ROW($A45),general!$A:$A,0)))</f>
        <v/>
      </c>
      <c r="L48" s="49" t="str">
        <f>IF(ISERROR(MATCH(ROW($A45),general!$A:$A,0)),"",INDEX(general!O:O,MATCH(ROW($A45),general!$A:$A,0)))</f>
        <v/>
      </c>
      <c r="M48" s="10" t="str">
        <f>IF(ISERROR(MATCH(ROW($A45),general!$A:$A,0)),"",INDEX(general!P:P,MATCH(ROW($A45),general!$A:$A,0)))</f>
        <v/>
      </c>
      <c r="N48" s="11" t="str">
        <f>IF(ISERROR(MATCH(ROW($A45),general!$A:$A,0)),"",INDEX(general!Q:Q,MATCH(ROW($A45),general!$A:$A,0)))</f>
        <v/>
      </c>
    </row>
    <row r="49" spans="1:14" ht="48">
      <c r="A49" s="9" t="str">
        <f>+IF(C49="","",SUBTOTAL(3,$C$4:C49))</f>
        <v/>
      </c>
      <c r="B49" s="16" t="str">
        <f>IF(ISERROR(MATCH(ROW($A46),general!$A:$A,0)),"",INDEX(general!E:E,MATCH(ROW($A46),general!$A:$A,0)))</f>
        <v/>
      </c>
      <c r="C49" s="14" t="str">
        <f>IF(ISERROR(MATCH(ROW($A46),general!$A:$A,0)),"",INDEX(general!F:F,MATCH(ROW($A46),general!$A:$A,0)))</f>
        <v/>
      </c>
      <c r="D49" s="4" t="str">
        <f>IF(ISERROR(MATCH(ROW($A46),general!$A:$A,0)),"",INDEX(general!G:G,MATCH(ROW($A46),general!$A:$A,0)))</f>
        <v/>
      </c>
      <c r="E49" s="4" t="str">
        <f>IF(ISERROR(MATCH(ROW($A46),general!$A:$A,0)),"",INDEX(general!H:H,MATCH(ROW($A46),general!$A:$A,0)))</f>
        <v/>
      </c>
      <c r="F49" s="4" t="str">
        <f>IF(ISERROR(MATCH(ROW($A46),general!$A:$A,0)),"",INDEX(general!I:I,MATCH(ROW($A46),general!$A:$A,0)))</f>
        <v/>
      </c>
      <c r="G49" s="4" t="str">
        <f>IF(ISERROR(MATCH(ROW($A46),general!$A:$A,0)),"",INDEX(general!J:J,MATCH(ROW($A46),general!$A:$A,0)))</f>
        <v/>
      </c>
      <c r="H49" s="4" t="str">
        <f>IF(ISERROR(MATCH(ROW($A46),general!$A:$A,0)),"",INDEX(general!K:K,MATCH(ROW($A46),general!$A:$A,0)))</f>
        <v/>
      </c>
      <c r="I49" s="4" t="str">
        <f>IF(ISERROR(MATCH(ROW($A46),general!$A:$A,0)),"",INDEX(general!L:L,MATCH(ROW($A46),general!$A:$A,0)))</f>
        <v/>
      </c>
      <c r="J49" s="5" t="str">
        <f>IF(ISERROR(MATCH(ROW($A46),general!$A:$A,0)),"",INDEX(general!M:M,MATCH(ROW($A46),general!$A:$A,0)))</f>
        <v/>
      </c>
      <c r="K49" s="6" t="str">
        <f>IF(ISERROR(MATCH(ROW($A46),general!$A:$A,0)),"",INDEX(general!N:N,MATCH(ROW($A46),general!$A:$A,0)))</f>
        <v/>
      </c>
      <c r="L49" s="49" t="str">
        <f>IF(ISERROR(MATCH(ROW($A46),general!$A:$A,0)),"",INDEX(general!O:O,MATCH(ROW($A46),general!$A:$A,0)))</f>
        <v/>
      </c>
      <c r="M49" s="10" t="str">
        <f>IF(ISERROR(MATCH(ROW($A46),general!$A:$A,0)),"",INDEX(general!P:P,MATCH(ROW($A46),general!$A:$A,0)))</f>
        <v/>
      </c>
      <c r="N49" s="11" t="str">
        <f>IF(ISERROR(MATCH(ROW($A46),general!$A:$A,0)),"",INDEX(general!Q:Q,MATCH(ROW($A46),general!$A:$A,0)))</f>
        <v/>
      </c>
    </row>
    <row r="50" spans="1:14" ht="48">
      <c r="A50" s="9" t="str">
        <f>+IF(C50="","",SUBTOTAL(3,$C$4:C50))</f>
        <v/>
      </c>
      <c r="B50" s="16" t="str">
        <f>IF(ISERROR(MATCH(ROW($A47),general!$A:$A,0)),"",INDEX(general!E:E,MATCH(ROW($A47),general!$A:$A,0)))</f>
        <v/>
      </c>
      <c r="C50" s="14" t="str">
        <f>IF(ISERROR(MATCH(ROW($A47),general!$A:$A,0)),"",INDEX(general!F:F,MATCH(ROW($A47),general!$A:$A,0)))</f>
        <v/>
      </c>
      <c r="D50" s="4" t="str">
        <f>IF(ISERROR(MATCH(ROW($A47),general!$A:$A,0)),"",INDEX(general!G:G,MATCH(ROW($A47),general!$A:$A,0)))</f>
        <v/>
      </c>
      <c r="E50" s="4" t="str">
        <f>IF(ISERROR(MATCH(ROW($A47),general!$A:$A,0)),"",INDEX(general!H:H,MATCH(ROW($A47),general!$A:$A,0)))</f>
        <v/>
      </c>
      <c r="F50" s="4" t="str">
        <f>IF(ISERROR(MATCH(ROW($A47),general!$A:$A,0)),"",INDEX(general!I:I,MATCH(ROW($A47),general!$A:$A,0)))</f>
        <v/>
      </c>
      <c r="G50" s="4" t="str">
        <f>IF(ISERROR(MATCH(ROW($A47),general!$A:$A,0)),"",INDEX(general!J:J,MATCH(ROW($A47),general!$A:$A,0)))</f>
        <v/>
      </c>
      <c r="H50" s="4" t="str">
        <f>IF(ISERROR(MATCH(ROW($A47),general!$A:$A,0)),"",INDEX(general!K:K,MATCH(ROW($A47),general!$A:$A,0)))</f>
        <v/>
      </c>
      <c r="I50" s="4" t="str">
        <f>IF(ISERROR(MATCH(ROW($A47),general!$A:$A,0)),"",INDEX(general!L:L,MATCH(ROW($A47),general!$A:$A,0)))</f>
        <v/>
      </c>
      <c r="J50" s="5" t="str">
        <f>IF(ISERROR(MATCH(ROW($A47),general!$A:$A,0)),"",INDEX(general!M:M,MATCH(ROW($A47),general!$A:$A,0)))</f>
        <v/>
      </c>
      <c r="K50" s="6" t="str">
        <f>IF(ISERROR(MATCH(ROW($A47),general!$A:$A,0)),"",INDEX(general!N:N,MATCH(ROW($A47),general!$A:$A,0)))</f>
        <v/>
      </c>
      <c r="L50" s="49" t="str">
        <f>IF(ISERROR(MATCH(ROW($A47),general!$A:$A,0)),"",INDEX(general!O:O,MATCH(ROW($A47),general!$A:$A,0)))</f>
        <v/>
      </c>
      <c r="M50" s="10" t="str">
        <f>IF(ISERROR(MATCH(ROW($A47),general!$A:$A,0)),"",INDEX(general!P:P,MATCH(ROW($A47),general!$A:$A,0)))</f>
        <v/>
      </c>
      <c r="N50" s="11" t="str">
        <f>IF(ISERROR(MATCH(ROW($A47),general!$A:$A,0)),"",INDEX(general!Q:Q,MATCH(ROW($A47),general!$A:$A,0)))</f>
        <v/>
      </c>
    </row>
    <row r="51" spans="1:14" ht="48">
      <c r="A51" s="9" t="str">
        <f>+IF(C51="","",SUBTOTAL(3,$C$4:C51))</f>
        <v/>
      </c>
      <c r="B51" s="16" t="str">
        <f>IF(ISERROR(MATCH(ROW($A48),general!$A:$A,0)),"",INDEX(general!E:E,MATCH(ROW($A48),general!$A:$A,0)))</f>
        <v/>
      </c>
      <c r="C51" s="14" t="str">
        <f>IF(ISERROR(MATCH(ROW($A48),general!$A:$A,0)),"",INDEX(general!F:F,MATCH(ROW($A48),general!$A:$A,0)))</f>
        <v/>
      </c>
      <c r="D51" s="4" t="str">
        <f>IF(ISERROR(MATCH(ROW($A48),general!$A:$A,0)),"",INDEX(general!G:G,MATCH(ROW($A48),general!$A:$A,0)))</f>
        <v/>
      </c>
      <c r="E51" s="4" t="str">
        <f>IF(ISERROR(MATCH(ROW($A48),general!$A:$A,0)),"",INDEX(general!H:H,MATCH(ROW($A48),general!$A:$A,0)))</f>
        <v/>
      </c>
      <c r="F51" s="4" t="str">
        <f>IF(ISERROR(MATCH(ROW($A48),general!$A:$A,0)),"",INDEX(general!I:I,MATCH(ROW($A48),general!$A:$A,0)))</f>
        <v/>
      </c>
      <c r="G51" s="4" t="str">
        <f>IF(ISERROR(MATCH(ROW($A48),general!$A:$A,0)),"",INDEX(general!J:J,MATCH(ROW($A48),general!$A:$A,0)))</f>
        <v/>
      </c>
      <c r="H51" s="4" t="str">
        <f>IF(ISERROR(MATCH(ROW($A48),general!$A:$A,0)),"",INDEX(general!K:K,MATCH(ROW($A48),general!$A:$A,0)))</f>
        <v/>
      </c>
      <c r="I51" s="4" t="str">
        <f>IF(ISERROR(MATCH(ROW($A48),general!$A:$A,0)),"",INDEX(general!L:L,MATCH(ROW($A48),general!$A:$A,0)))</f>
        <v/>
      </c>
      <c r="J51" s="5" t="str">
        <f>IF(ISERROR(MATCH(ROW($A48),general!$A:$A,0)),"",INDEX(general!M:M,MATCH(ROW($A48),general!$A:$A,0)))</f>
        <v/>
      </c>
      <c r="K51" s="6" t="str">
        <f>IF(ISERROR(MATCH(ROW($A48),general!$A:$A,0)),"",INDEX(general!N:N,MATCH(ROW($A48),general!$A:$A,0)))</f>
        <v/>
      </c>
      <c r="L51" s="49" t="str">
        <f>IF(ISERROR(MATCH(ROW($A48),general!$A:$A,0)),"",INDEX(general!O:O,MATCH(ROW($A48),general!$A:$A,0)))</f>
        <v/>
      </c>
      <c r="M51" s="10" t="str">
        <f>IF(ISERROR(MATCH(ROW($A48),general!$A:$A,0)),"",INDEX(general!P:P,MATCH(ROW($A48),general!$A:$A,0)))</f>
        <v/>
      </c>
      <c r="N51" s="11" t="str">
        <f>IF(ISERROR(MATCH(ROW($A48),general!$A:$A,0)),"",INDEX(general!Q:Q,MATCH(ROW($A48),general!$A:$A,0)))</f>
        <v/>
      </c>
    </row>
    <row r="52" spans="1:14" ht="48">
      <c r="A52" s="9" t="str">
        <f>+IF(C52="","",SUBTOTAL(3,$C$4:C52))</f>
        <v/>
      </c>
      <c r="B52" s="16" t="str">
        <f>IF(ISERROR(MATCH(ROW($A49),general!$A:$A,0)),"",INDEX(general!E:E,MATCH(ROW($A49),general!$A:$A,0)))</f>
        <v/>
      </c>
      <c r="C52" s="14" t="str">
        <f>IF(ISERROR(MATCH(ROW($A49),general!$A:$A,0)),"",INDEX(general!F:F,MATCH(ROW($A49),general!$A:$A,0)))</f>
        <v/>
      </c>
      <c r="D52" s="4" t="str">
        <f>IF(ISERROR(MATCH(ROW($A49),general!$A:$A,0)),"",INDEX(general!G:G,MATCH(ROW($A49),general!$A:$A,0)))</f>
        <v/>
      </c>
      <c r="E52" s="4" t="str">
        <f>IF(ISERROR(MATCH(ROW($A49),general!$A:$A,0)),"",INDEX(general!H:H,MATCH(ROW($A49),general!$A:$A,0)))</f>
        <v/>
      </c>
      <c r="F52" s="4" t="str">
        <f>IF(ISERROR(MATCH(ROW($A49),general!$A:$A,0)),"",INDEX(general!I:I,MATCH(ROW($A49),general!$A:$A,0)))</f>
        <v/>
      </c>
      <c r="G52" s="4" t="str">
        <f>IF(ISERROR(MATCH(ROW($A49),general!$A:$A,0)),"",INDEX(general!J:J,MATCH(ROW($A49),general!$A:$A,0)))</f>
        <v/>
      </c>
      <c r="H52" s="4" t="str">
        <f>IF(ISERROR(MATCH(ROW($A49),general!$A:$A,0)),"",INDEX(general!K:K,MATCH(ROW($A49),general!$A:$A,0)))</f>
        <v/>
      </c>
      <c r="I52" s="4" t="str">
        <f>IF(ISERROR(MATCH(ROW($A49),general!$A:$A,0)),"",INDEX(general!L:L,MATCH(ROW($A49),general!$A:$A,0)))</f>
        <v/>
      </c>
      <c r="J52" s="5" t="str">
        <f>IF(ISERROR(MATCH(ROW($A49),general!$A:$A,0)),"",INDEX(general!M:M,MATCH(ROW($A49),general!$A:$A,0)))</f>
        <v/>
      </c>
      <c r="K52" s="6" t="str">
        <f>IF(ISERROR(MATCH(ROW($A49),general!$A:$A,0)),"",INDEX(general!N:N,MATCH(ROW($A49),general!$A:$A,0)))</f>
        <v/>
      </c>
      <c r="L52" s="49" t="str">
        <f>IF(ISERROR(MATCH(ROW($A49),general!$A:$A,0)),"",INDEX(general!O:O,MATCH(ROW($A49),general!$A:$A,0)))</f>
        <v/>
      </c>
      <c r="M52" s="10" t="str">
        <f>IF(ISERROR(MATCH(ROW($A49),general!$A:$A,0)),"",INDEX(general!P:P,MATCH(ROW($A49),general!$A:$A,0)))</f>
        <v/>
      </c>
      <c r="N52" s="11" t="str">
        <f>IF(ISERROR(MATCH(ROW($A49),general!$A:$A,0)),"",INDEX(general!Q:Q,MATCH(ROW($A49),general!$A:$A,0)))</f>
        <v/>
      </c>
    </row>
    <row r="53" spans="1:14" ht="48">
      <c r="A53" s="9" t="str">
        <f>+IF(C53="","",SUBTOTAL(3,$C$4:C53))</f>
        <v/>
      </c>
      <c r="B53" s="16" t="str">
        <f>IF(ISERROR(MATCH(ROW($A50),general!$A:$A,0)),"",INDEX(general!E:E,MATCH(ROW($A50),general!$A:$A,0)))</f>
        <v/>
      </c>
      <c r="C53" s="14" t="str">
        <f>IF(ISERROR(MATCH(ROW($A50),general!$A:$A,0)),"",INDEX(general!F:F,MATCH(ROW($A50),general!$A:$A,0)))</f>
        <v/>
      </c>
      <c r="D53" s="4" t="str">
        <f>IF(ISERROR(MATCH(ROW($A50),general!$A:$A,0)),"",INDEX(general!G:G,MATCH(ROW($A50),general!$A:$A,0)))</f>
        <v/>
      </c>
      <c r="E53" s="4" t="str">
        <f>IF(ISERROR(MATCH(ROW($A50),general!$A:$A,0)),"",INDEX(general!H:H,MATCH(ROW($A50),general!$A:$A,0)))</f>
        <v/>
      </c>
      <c r="F53" s="4" t="str">
        <f>IF(ISERROR(MATCH(ROW($A50),general!$A:$A,0)),"",INDEX(general!I:I,MATCH(ROW($A50),general!$A:$A,0)))</f>
        <v/>
      </c>
      <c r="G53" s="4" t="str">
        <f>IF(ISERROR(MATCH(ROW($A50),general!$A:$A,0)),"",INDEX(general!J:J,MATCH(ROW($A50),general!$A:$A,0)))</f>
        <v/>
      </c>
      <c r="H53" s="4" t="str">
        <f>IF(ISERROR(MATCH(ROW($A50),general!$A:$A,0)),"",INDEX(general!K:K,MATCH(ROW($A50),general!$A:$A,0)))</f>
        <v/>
      </c>
      <c r="I53" s="4" t="str">
        <f>IF(ISERROR(MATCH(ROW($A50),general!$A:$A,0)),"",INDEX(general!L:L,MATCH(ROW($A50),general!$A:$A,0)))</f>
        <v/>
      </c>
      <c r="J53" s="5" t="str">
        <f>IF(ISERROR(MATCH(ROW($A50),general!$A:$A,0)),"",INDEX(general!M:M,MATCH(ROW($A50),general!$A:$A,0)))</f>
        <v/>
      </c>
      <c r="K53" s="6" t="str">
        <f>IF(ISERROR(MATCH(ROW($A50),general!$A:$A,0)),"",INDEX(general!N:N,MATCH(ROW($A50),general!$A:$A,0)))</f>
        <v/>
      </c>
      <c r="L53" s="49" t="str">
        <f>IF(ISERROR(MATCH(ROW($A50),general!$A:$A,0)),"",INDEX(general!O:O,MATCH(ROW($A50),general!$A:$A,0)))</f>
        <v/>
      </c>
      <c r="M53" s="10" t="str">
        <f>IF(ISERROR(MATCH(ROW($A50),general!$A:$A,0)),"",INDEX(general!P:P,MATCH(ROW($A50),general!$A:$A,0)))</f>
        <v/>
      </c>
      <c r="N53" s="11" t="str">
        <f>IF(ISERROR(MATCH(ROW($A50),general!$A:$A,0)),"",INDEX(general!Q:Q,MATCH(ROW($A50),general!$A:$A,0)))</f>
        <v/>
      </c>
    </row>
    <row r="54" spans="1:14" ht="48">
      <c r="A54" s="9" t="str">
        <f>+IF(C54="","",SUBTOTAL(3,$C$4:C54))</f>
        <v/>
      </c>
      <c r="B54" s="16" t="str">
        <f>IF(ISERROR(MATCH(ROW($A51),general!$A:$A,0)),"",INDEX(general!E:E,MATCH(ROW($A51),general!$A:$A,0)))</f>
        <v/>
      </c>
      <c r="C54" s="14" t="str">
        <f>IF(ISERROR(MATCH(ROW($A51),general!$A:$A,0)),"",INDEX(general!F:F,MATCH(ROW($A51),general!$A:$A,0)))</f>
        <v/>
      </c>
      <c r="D54" s="4" t="str">
        <f>IF(ISERROR(MATCH(ROW($A51),general!$A:$A,0)),"",INDEX(general!G:G,MATCH(ROW($A51),general!$A:$A,0)))</f>
        <v/>
      </c>
      <c r="E54" s="4" t="str">
        <f>IF(ISERROR(MATCH(ROW($A51),general!$A:$A,0)),"",INDEX(general!H:H,MATCH(ROW($A51),general!$A:$A,0)))</f>
        <v/>
      </c>
      <c r="F54" s="4" t="str">
        <f>IF(ISERROR(MATCH(ROW($A51),general!$A:$A,0)),"",INDEX(general!I:I,MATCH(ROW($A51),general!$A:$A,0)))</f>
        <v/>
      </c>
      <c r="G54" s="4" t="str">
        <f>IF(ISERROR(MATCH(ROW($A51),general!$A:$A,0)),"",INDEX(general!J:J,MATCH(ROW($A51),general!$A:$A,0)))</f>
        <v/>
      </c>
      <c r="H54" s="4" t="str">
        <f>IF(ISERROR(MATCH(ROW($A51),general!$A:$A,0)),"",INDEX(general!K:K,MATCH(ROW($A51),general!$A:$A,0)))</f>
        <v/>
      </c>
      <c r="I54" s="4" t="str">
        <f>IF(ISERROR(MATCH(ROW($A51),general!$A:$A,0)),"",INDEX(general!L:L,MATCH(ROW($A51),general!$A:$A,0)))</f>
        <v/>
      </c>
      <c r="J54" s="5" t="str">
        <f>IF(ISERROR(MATCH(ROW($A51),general!$A:$A,0)),"",INDEX(general!M:M,MATCH(ROW($A51),general!$A:$A,0)))</f>
        <v/>
      </c>
      <c r="K54" s="6" t="str">
        <f>IF(ISERROR(MATCH(ROW($A51),general!$A:$A,0)),"",INDEX(general!N:N,MATCH(ROW($A51),general!$A:$A,0)))</f>
        <v/>
      </c>
      <c r="L54" s="49" t="str">
        <f>IF(ISERROR(MATCH(ROW($A51),general!$A:$A,0)),"",INDEX(general!O:O,MATCH(ROW($A51),general!$A:$A,0)))</f>
        <v/>
      </c>
      <c r="M54" s="10" t="str">
        <f>IF(ISERROR(MATCH(ROW($A51),general!$A:$A,0)),"",INDEX(general!P:P,MATCH(ROW($A51),general!$A:$A,0)))</f>
        <v/>
      </c>
      <c r="N54" s="11" t="str">
        <f>IF(ISERROR(MATCH(ROW($A51),general!$A:$A,0)),"",INDEX(general!Q:Q,MATCH(ROW($A51),general!$A:$A,0)))</f>
        <v/>
      </c>
    </row>
    <row r="55" spans="1:14" ht="48">
      <c r="A55" s="9" t="str">
        <f>+IF(C55="","",SUBTOTAL(3,$C$4:C55))</f>
        <v/>
      </c>
      <c r="B55" s="16" t="str">
        <f>IF(ISERROR(MATCH(ROW($A52),general!$A:$A,0)),"",INDEX(general!E:E,MATCH(ROW($A52),general!$A:$A,0)))</f>
        <v/>
      </c>
      <c r="C55" s="14" t="str">
        <f>IF(ISERROR(MATCH(ROW($A52),general!$A:$A,0)),"",INDEX(general!F:F,MATCH(ROW($A52),general!$A:$A,0)))</f>
        <v/>
      </c>
      <c r="D55" s="4" t="str">
        <f>IF(ISERROR(MATCH(ROW($A52),general!$A:$A,0)),"",INDEX(general!G:G,MATCH(ROW($A52),general!$A:$A,0)))</f>
        <v/>
      </c>
      <c r="E55" s="4" t="str">
        <f>IF(ISERROR(MATCH(ROW($A52),general!$A:$A,0)),"",INDEX(general!H:H,MATCH(ROW($A52),general!$A:$A,0)))</f>
        <v/>
      </c>
      <c r="F55" s="4" t="str">
        <f>IF(ISERROR(MATCH(ROW($A52),general!$A:$A,0)),"",INDEX(general!I:I,MATCH(ROW($A52),general!$A:$A,0)))</f>
        <v/>
      </c>
      <c r="G55" s="4" t="str">
        <f>IF(ISERROR(MATCH(ROW($A52),general!$A:$A,0)),"",INDEX(general!J:J,MATCH(ROW($A52),general!$A:$A,0)))</f>
        <v/>
      </c>
      <c r="H55" s="4" t="str">
        <f>IF(ISERROR(MATCH(ROW($A52),general!$A:$A,0)),"",INDEX(general!K:K,MATCH(ROW($A52),general!$A:$A,0)))</f>
        <v/>
      </c>
      <c r="I55" s="4" t="str">
        <f>IF(ISERROR(MATCH(ROW($A52),general!$A:$A,0)),"",INDEX(general!L:L,MATCH(ROW($A52),general!$A:$A,0)))</f>
        <v/>
      </c>
      <c r="J55" s="5" t="str">
        <f>IF(ISERROR(MATCH(ROW($A52),general!$A:$A,0)),"",INDEX(general!M:M,MATCH(ROW($A52),general!$A:$A,0)))</f>
        <v/>
      </c>
      <c r="K55" s="6" t="str">
        <f>IF(ISERROR(MATCH(ROW($A52),general!$A:$A,0)),"",INDEX(general!N:N,MATCH(ROW($A52),general!$A:$A,0)))</f>
        <v/>
      </c>
      <c r="L55" s="49" t="str">
        <f>IF(ISERROR(MATCH(ROW($A52),general!$A:$A,0)),"",INDEX(general!O:O,MATCH(ROW($A52),general!$A:$A,0)))</f>
        <v/>
      </c>
      <c r="M55" s="10" t="str">
        <f>IF(ISERROR(MATCH(ROW($A52),general!$A:$A,0)),"",INDEX(general!P:P,MATCH(ROW($A52),general!$A:$A,0)))</f>
        <v/>
      </c>
      <c r="N55" s="11" t="str">
        <f>IF(ISERROR(MATCH(ROW($A52),general!$A:$A,0)),"",INDEX(general!Q:Q,MATCH(ROW($A52),general!$A:$A,0)))</f>
        <v/>
      </c>
    </row>
    <row r="56" spans="1:14" ht="48">
      <c r="A56" s="9" t="str">
        <f>+IF(C56="","",SUBTOTAL(3,$C$4:C56))</f>
        <v/>
      </c>
      <c r="B56" s="16" t="str">
        <f>IF(ISERROR(MATCH(ROW($A53),general!$A:$A,0)),"",INDEX(general!E:E,MATCH(ROW($A53),general!$A:$A,0)))</f>
        <v/>
      </c>
      <c r="C56" s="14" t="str">
        <f>IF(ISERROR(MATCH(ROW($A53),general!$A:$A,0)),"",INDEX(general!F:F,MATCH(ROW($A53),general!$A:$A,0)))</f>
        <v/>
      </c>
      <c r="D56" s="4" t="str">
        <f>IF(ISERROR(MATCH(ROW($A53),general!$A:$A,0)),"",INDEX(general!G:G,MATCH(ROW($A53),general!$A:$A,0)))</f>
        <v/>
      </c>
      <c r="E56" s="4" t="str">
        <f>IF(ISERROR(MATCH(ROW($A53),general!$A:$A,0)),"",INDEX(general!H:H,MATCH(ROW($A53),general!$A:$A,0)))</f>
        <v/>
      </c>
      <c r="F56" s="4" t="str">
        <f>IF(ISERROR(MATCH(ROW($A53),general!$A:$A,0)),"",INDEX(general!I:I,MATCH(ROW($A53),general!$A:$A,0)))</f>
        <v/>
      </c>
      <c r="G56" s="4" t="str">
        <f>IF(ISERROR(MATCH(ROW($A53),general!$A:$A,0)),"",INDEX(general!J:J,MATCH(ROW($A53),general!$A:$A,0)))</f>
        <v/>
      </c>
      <c r="H56" s="4" t="str">
        <f>IF(ISERROR(MATCH(ROW($A53),general!$A:$A,0)),"",INDEX(general!K:K,MATCH(ROW($A53),general!$A:$A,0)))</f>
        <v/>
      </c>
      <c r="I56" s="4" t="str">
        <f>IF(ISERROR(MATCH(ROW($A53),general!$A:$A,0)),"",INDEX(general!L:L,MATCH(ROW($A53),general!$A:$A,0)))</f>
        <v/>
      </c>
      <c r="J56" s="5" t="str">
        <f>IF(ISERROR(MATCH(ROW($A53),general!$A:$A,0)),"",INDEX(general!M:M,MATCH(ROW($A53),general!$A:$A,0)))</f>
        <v/>
      </c>
      <c r="K56" s="6" t="str">
        <f>IF(ISERROR(MATCH(ROW($A53),general!$A:$A,0)),"",INDEX(general!N:N,MATCH(ROW($A53),general!$A:$A,0)))</f>
        <v/>
      </c>
      <c r="L56" s="49" t="str">
        <f>IF(ISERROR(MATCH(ROW($A53),general!$A:$A,0)),"",INDEX(general!O:O,MATCH(ROW($A53),general!$A:$A,0)))</f>
        <v/>
      </c>
      <c r="M56" s="10" t="str">
        <f>IF(ISERROR(MATCH(ROW($A53),general!$A:$A,0)),"",INDEX(general!P:P,MATCH(ROW($A53),general!$A:$A,0)))</f>
        <v/>
      </c>
      <c r="N56" s="11" t="str">
        <f>IF(ISERROR(MATCH(ROW($A53),general!$A:$A,0)),"",INDEX(general!Q:Q,MATCH(ROW($A53),general!$A:$A,0)))</f>
        <v/>
      </c>
    </row>
    <row r="57" spans="1:14" ht="48">
      <c r="A57" s="9" t="str">
        <f>+IF(C57="","",SUBTOTAL(3,$C$4:C57))</f>
        <v/>
      </c>
      <c r="B57" s="16" t="str">
        <f>IF(ISERROR(MATCH(ROW($A54),general!$A:$A,0)),"",INDEX(general!E:E,MATCH(ROW($A54),general!$A:$A,0)))</f>
        <v/>
      </c>
      <c r="C57" s="14" t="str">
        <f>IF(ISERROR(MATCH(ROW($A54),general!$A:$A,0)),"",INDEX(general!F:F,MATCH(ROW($A54),general!$A:$A,0)))</f>
        <v/>
      </c>
      <c r="D57" s="4" t="str">
        <f>IF(ISERROR(MATCH(ROW($A54),general!$A:$A,0)),"",INDEX(general!G:G,MATCH(ROW($A54),general!$A:$A,0)))</f>
        <v/>
      </c>
      <c r="E57" s="4" t="str">
        <f>IF(ISERROR(MATCH(ROW($A54),general!$A:$A,0)),"",INDEX(general!H:H,MATCH(ROW($A54),general!$A:$A,0)))</f>
        <v/>
      </c>
      <c r="F57" s="4" t="str">
        <f>IF(ISERROR(MATCH(ROW($A54),general!$A:$A,0)),"",INDEX(general!I:I,MATCH(ROW($A54),general!$A:$A,0)))</f>
        <v/>
      </c>
      <c r="G57" s="4" t="str">
        <f>IF(ISERROR(MATCH(ROW($A54),general!$A:$A,0)),"",INDEX(general!J:J,MATCH(ROW($A54),general!$A:$A,0)))</f>
        <v/>
      </c>
      <c r="H57" s="4" t="str">
        <f>IF(ISERROR(MATCH(ROW($A54),general!$A:$A,0)),"",INDEX(general!K:K,MATCH(ROW($A54),general!$A:$A,0)))</f>
        <v/>
      </c>
      <c r="I57" s="4" t="str">
        <f>IF(ISERROR(MATCH(ROW($A54),general!$A:$A,0)),"",INDEX(general!L:L,MATCH(ROW($A54),general!$A:$A,0)))</f>
        <v/>
      </c>
      <c r="J57" s="5" t="str">
        <f>IF(ISERROR(MATCH(ROW($A54),general!$A:$A,0)),"",INDEX(general!M:M,MATCH(ROW($A54),general!$A:$A,0)))</f>
        <v/>
      </c>
      <c r="K57" s="6" t="str">
        <f>IF(ISERROR(MATCH(ROW($A54),general!$A:$A,0)),"",INDEX(general!N:N,MATCH(ROW($A54),general!$A:$A,0)))</f>
        <v/>
      </c>
      <c r="L57" s="49" t="str">
        <f>IF(ISERROR(MATCH(ROW($A54),general!$A:$A,0)),"",INDEX(general!O:O,MATCH(ROW($A54),general!$A:$A,0)))</f>
        <v/>
      </c>
      <c r="M57" s="10" t="str">
        <f>IF(ISERROR(MATCH(ROW($A54),general!$A:$A,0)),"",INDEX(general!P:P,MATCH(ROW($A54),general!$A:$A,0)))</f>
        <v/>
      </c>
      <c r="N57" s="11" t="str">
        <f>IF(ISERROR(MATCH(ROW($A54),general!$A:$A,0)),"",INDEX(general!Q:Q,MATCH(ROW($A54),general!$A:$A,0)))</f>
        <v/>
      </c>
    </row>
    <row r="58" spans="1:14" ht="48">
      <c r="A58" s="9" t="str">
        <f>+IF(C58="","",SUBTOTAL(3,$C$4:C58))</f>
        <v/>
      </c>
      <c r="B58" s="16" t="str">
        <f>IF(ISERROR(MATCH(ROW($A55),general!$A:$A,0)),"",INDEX(general!E:E,MATCH(ROW($A55),general!$A:$A,0)))</f>
        <v/>
      </c>
      <c r="C58" s="14" t="str">
        <f>IF(ISERROR(MATCH(ROW($A55),general!$A:$A,0)),"",INDEX(general!F:F,MATCH(ROW($A55),general!$A:$A,0)))</f>
        <v/>
      </c>
      <c r="D58" s="4" t="str">
        <f>IF(ISERROR(MATCH(ROW($A55),general!$A:$A,0)),"",INDEX(general!G:G,MATCH(ROW($A55),general!$A:$A,0)))</f>
        <v/>
      </c>
      <c r="E58" s="4" t="str">
        <f>IF(ISERROR(MATCH(ROW($A55),general!$A:$A,0)),"",INDEX(general!H:H,MATCH(ROW($A55),general!$A:$A,0)))</f>
        <v/>
      </c>
      <c r="F58" s="4" t="str">
        <f>IF(ISERROR(MATCH(ROW($A55),general!$A:$A,0)),"",INDEX(general!I:I,MATCH(ROW($A55),general!$A:$A,0)))</f>
        <v/>
      </c>
      <c r="G58" s="4" t="str">
        <f>IF(ISERROR(MATCH(ROW($A55),general!$A:$A,0)),"",INDEX(general!J:J,MATCH(ROW($A55),general!$A:$A,0)))</f>
        <v/>
      </c>
      <c r="H58" s="4" t="str">
        <f>IF(ISERROR(MATCH(ROW($A55),general!$A:$A,0)),"",INDEX(general!K:K,MATCH(ROW($A55),general!$A:$A,0)))</f>
        <v/>
      </c>
      <c r="I58" s="4" t="str">
        <f>IF(ISERROR(MATCH(ROW($A55),general!$A:$A,0)),"",INDEX(general!L:L,MATCH(ROW($A55),general!$A:$A,0)))</f>
        <v/>
      </c>
      <c r="J58" s="5" t="str">
        <f>IF(ISERROR(MATCH(ROW($A55),general!$A:$A,0)),"",INDEX(general!M:M,MATCH(ROW($A55),general!$A:$A,0)))</f>
        <v/>
      </c>
      <c r="K58" s="6" t="str">
        <f>IF(ISERROR(MATCH(ROW($A55),general!$A:$A,0)),"",INDEX(general!N:N,MATCH(ROW($A55),general!$A:$A,0)))</f>
        <v/>
      </c>
      <c r="L58" s="49" t="str">
        <f>IF(ISERROR(MATCH(ROW($A55),general!$A:$A,0)),"",INDEX(general!O:O,MATCH(ROW($A55),general!$A:$A,0)))</f>
        <v/>
      </c>
      <c r="M58" s="10" t="str">
        <f>IF(ISERROR(MATCH(ROW($A55),general!$A:$A,0)),"",INDEX(general!P:P,MATCH(ROW($A55),general!$A:$A,0)))</f>
        <v/>
      </c>
      <c r="N58" s="11" t="str">
        <f>IF(ISERROR(MATCH(ROW($A55),general!$A:$A,0)),"",INDEX(general!Q:Q,MATCH(ROW($A55),general!$A:$A,0)))</f>
        <v/>
      </c>
    </row>
    <row r="59" spans="1:14" ht="48">
      <c r="A59" s="9" t="str">
        <f>+IF(C59="","",SUBTOTAL(3,$C$4:C59))</f>
        <v/>
      </c>
      <c r="B59" s="16" t="str">
        <f>IF(ISERROR(MATCH(ROW($A56),general!$A:$A,0)),"",INDEX(general!E:E,MATCH(ROW($A56),general!$A:$A,0)))</f>
        <v/>
      </c>
      <c r="C59" s="14" t="str">
        <f>IF(ISERROR(MATCH(ROW($A56),general!$A:$A,0)),"",INDEX(general!F:F,MATCH(ROW($A56),general!$A:$A,0)))</f>
        <v/>
      </c>
      <c r="D59" s="4" t="str">
        <f>IF(ISERROR(MATCH(ROW($A56),general!$A:$A,0)),"",INDEX(general!G:G,MATCH(ROW($A56),general!$A:$A,0)))</f>
        <v/>
      </c>
      <c r="E59" s="4" t="str">
        <f>IF(ISERROR(MATCH(ROW($A56),general!$A:$A,0)),"",INDEX(general!H:H,MATCH(ROW($A56),general!$A:$A,0)))</f>
        <v/>
      </c>
      <c r="F59" s="4" t="str">
        <f>IF(ISERROR(MATCH(ROW($A56),general!$A:$A,0)),"",INDEX(general!I:I,MATCH(ROW($A56),general!$A:$A,0)))</f>
        <v/>
      </c>
      <c r="G59" s="4" t="str">
        <f>IF(ISERROR(MATCH(ROW($A56),general!$A:$A,0)),"",INDEX(general!J:J,MATCH(ROW($A56),general!$A:$A,0)))</f>
        <v/>
      </c>
      <c r="H59" s="4" t="str">
        <f>IF(ISERROR(MATCH(ROW($A56),general!$A:$A,0)),"",INDEX(general!K:K,MATCH(ROW($A56),general!$A:$A,0)))</f>
        <v/>
      </c>
      <c r="I59" s="4" t="str">
        <f>IF(ISERROR(MATCH(ROW($A56),general!$A:$A,0)),"",INDEX(general!L:L,MATCH(ROW($A56),general!$A:$A,0)))</f>
        <v/>
      </c>
      <c r="J59" s="5" t="str">
        <f>IF(ISERROR(MATCH(ROW($A56),general!$A:$A,0)),"",INDEX(general!M:M,MATCH(ROW($A56),general!$A:$A,0)))</f>
        <v/>
      </c>
      <c r="K59" s="6" t="str">
        <f>IF(ISERROR(MATCH(ROW($A56),general!$A:$A,0)),"",INDEX(general!N:N,MATCH(ROW($A56),general!$A:$A,0)))</f>
        <v/>
      </c>
      <c r="L59" s="49" t="str">
        <f>IF(ISERROR(MATCH(ROW($A56),general!$A:$A,0)),"",INDEX(general!O:O,MATCH(ROW($A56),general!$A:$A,0)))</f>
        <v/>
      </c>
      <c r="M59" s="10" t="str">
        <f>IF(ISERROR(MATCH(ROW($A56),general!$A:$A,0)),"",INDEX(general!P:P,MATCH(ROW($A56),general!$A:$A,0)))</f>
        <v/>
      </c>
      <c r="N59" s="11" t="str">
        <f>IF(ISERROR(MATCH(ROW($A56),general!$A:$A,0)),"",INDEX(general!Q:Q,MATCH(ROW($A56),general!$A:$A,0)))</f>
        <v/>
      </c>
    </row>
    <row r="60" spans="1:14" ht="48">
      <c r="A60" s="9" t="str">
        <f>+IF(C60="","",SUBTOTAL(3,$C$4:C60))</f>
        <v/>
      </c>
      <c r="B60" s="16" t="str">
        <f>IF(ISERROR(MATCH(ROW($A57),general!$A:$A,0)),"",INDEX(general!E:E,MATCH(ROW($A57),general!$A:$A,0)))</f>
        <v/>
      </c>
      <c r="C60" s="14" t="str">
        <f>IF(ISERROR(MATCH(ROW($A57),general!$A:$A,0)),"",INDEX(general!F:F,MATCH(ROW($A57),general!$A:$A,0)))</f>
        <v/>
      </c>
      <c r="D60" s="4" t="str">
        <f>IF(ISERROR(MATCH(ROW($A57),general!$A:$A,0)),"",INDEX(general!G:G,MATCH(ROW($A57),general!$A:$A,0)))</f>
        <v/>
      </c>
      <c r="E60" s="4" t="str">
        <f>IF(ISERROR(MATCH(ROW($A57),general!$A:$A,0)),"",INDEX(general!H:H,MATCH(ROW($A57),general!$A:$A,0)))</f>
        <v/>
      </c>
      <c r="F60" s="4" t="str">
        <f>IF(ISERROR(MATCH(ROW($A57),general!$A:$A,0)),"",INDEX(general!I:I,MATCH(ROW($A57),general!$A:$A,0)))</f>
        <v/>
      </c>
      <c r="G60" s="4" t="str">
        <f>IF(ISERROR(MATCH(ROW($A57),general!$A:$A,0)),"",INDEX(general!J:J,MATCH(ROW($A57),general!$A:$A,0)))</f>
        <v/>
      </c>
      <c r="H60" s="4" t="str">
        <f>IF(ISERROR(MATCH(ROW($A57),general!$A:$A,0)),"",INDEX(general!K:K,MATCH(ROW($A57),general!$A:$A,0)))</f>
        <v/>
      </c>
      <c r="I60" s="4" t="str">
        <f>IF(ISERROR(MATCH(ROW($A57),general!$A:$A,0)),"",INDEX(general!L:L,MATCH(ROW($A57),general!$A:$A,0)))</f>
        <v/>
      </c>
      <c r="J60" s="5" t="str">
        <f>IF(ISERROR(MATCH(ROW($A57),general!$A:$A,0)),"",INDEX(general!M:M,MATCH(ROW($A57),general!$A:$A,0)))</f>
        <v/>
      </c>
      <c r="K60" s="6" t="str">
        <f>IF(ISERROR(MATCH(ROW($A57),general!$A:$A,0)),"",INDEX(general!N:N,MATCH(ROW($A57),general!$A:$A,0)))</f>
        <v/>
      </c>
      <c r="L60" s="49" t="str">
        <f>IF(ISERROR(MATCH(ROW($A57),general!$A:$A,0)),"",INDEX(general!O:O,MATCH(ROW($A57),general!$A:$A,0)))</f>
        <v/>
      </c>
      <c r="M60" s="10" t="str">
        <f>IF(ISERROR(MATCH(ROW($A57),general!$A:$A,0)),"",INDEX(general!P:P,MATCH(ROW($A57),general!$A:$A,0)))</f>
        <v/>
      </c>
      <c r="N60" s="11" t="str">
        <f>IF(ISERROR(MATCH(ROW($A57),general!$A:$A,0)),"",INDEX(general!Q:Q,MATCH(ROW($A57),general!$A:$A,0)))</f>
        <v/>
      </c>
    </row>
    <row r="61" spans="1:14" ht="48">
      <c r="A61" s="9" t="str">
        <f>+IF(C61="","",SUBTOTAL(3,$C$4:C61))</f>
        <v/>
      </c>
      <c r="B61" s="16" t="str">
        <f>IF(ISERROR(MATCH(ROW($A58),general!$A:$A,0)),"",INDEX(general!E:E,MATCH(ROW($A58),general!$A:$A,0)))</f>
        <v/>
      </c>
      <c r="C61" s="14" t="str">
        <f>IF(ISERROR(MATCH(ROW($A58),general!$A:$A,0)),"",INDEX(general!F:F,MATCH(ROW($A58),general!$A:$A,0)))</f>
        <v/>
      </c>
      <c r="D61" s="4" t="str">
        <f>IF(ISERROR(MATCH(ROW($A58),general!$A:$A,0)),"",INDEX(general!G:G,MATCH(ROW($A58),general!$A:$A,0)))</f>
        <v/>
      </c>
      <c r="E61" s="4" t="str">
        <f>IF(ISERROR(MATCH(ROW($A58),general!$A:$A,0)),"",INDEX(general!H:H,MATCH(ROW($A58),general!$A:$A,0)))</f>
        <v/>
      </c>
      <c r="F61" s="4" t="str">
        <f>IF(ISERROR(MATCH(ROW($A58),general!$A:$A,0)),"",INDEX(general!I:I,MATCH(ROW($A58),general!$A:$A,0)))</f>
        <v/>
      </c>
      <c r="G61" s="4" t="str">
        <f>IF(ISERROR(MATCH(ROW($A58),general!$A:$A,0)),"",INDEX(general!J:J,MATCH(ROW($A58),general!$A:$A,0)))</f>
        <v/>
      </c>
      <c r="H61" s="4" t="str">
        <f>IF(ISERROR(MATCH(ROW($A58),general!$A:$A,0)),"",INDEX(general!K:K,MATCH(ROW($A58),general!$A:$A,0)))</f>
        <v/>
      </c>
      <c r="I61" s="4" t="str">
        <f>IF(ISERROR(MATCH(ROW($A58),general!$A:$A,0)),"",INDEX(general!L:L,MATCH(ROW($A58),general!$A:$A,0)))</f>
        <v/>
      </c>
      <c r="J61" s="5" t="str">
        <f>IF(ISERROR(MATCH(ROW($A58),general!$A:$A,0)),"",INDEX(general!M:M,MATCH(ROW($A58),general!$A:$A,0)))</f>
        <v/>
      </c>
      <c r="K61" s="6" t="str">
        <f>IF(ISERROR(MATCH(ROW($A58),general!$A:$A,0)),"",INDEX(general!N:N,MATCH(ROW($A58),general!$A:$A,0)))</f>
        <v/>
      </c>
      <c r="L61" s="49" t="str">
        <f>IF(ISERROR(MATCH(ROW($A58),general!$A:$A,0)),"",INDEX(general!O:O,MATCH(ROW($A58),general!$A:$A,0)))</f>
        <v/>
      </c>
      <c r="M61" s="10" t="str">
        <f>IF(ISERROR(MATCH(ROW($A58),general!$A:$A,0)),"",INDEX(general!P:P,MATCH(ROW($A58),general!$A:$A,0)))</f>
        <v/>
      </c>
      <c r="N61" s="11" t="str">
        <f>IF(ISERROR(MATCH(ROW($A58),general!$A:$A,0)),"",INDEX(general!Q:Q,MATCH(ROW($A58),general!$A:$A,0)))</f>
        <v/>
      </c>
    </row>
    <row r="62" spans="1:14" ht="48">
      <c r="A62" s="9" t="str">
        <f>+IF(C62="","",SUBTOTAL(3,$C$4:C62))</f>
        <v/>
      </c>
      <c r="B62" s="16" t="str">
        <f>IF(ISERROR(MATCH(ROW($A59),general!$A:$A,0)),"",INDEX(general!E:E,MATCH(ROW($A59),general!$A:$A,0)))</f>
        <v/>
      </c>
      <c r="C62" s="14" t="str">
        <f>IF(ISERROR(MATCH(ROW($A59),general!$A:$A,0)),"",INDEX(general!F:F,MATCH(ROW($A59),general!$A:$A,0)))</f>
        <v/>
      </c>
      <c r="D62" s="4" t="str">
        <f>IF(ISERROR(MATCH(ROW($A59),general!$A:$A,0)),"",INDEX(general!G:G,MATCH(ROW($A59),general!$A:$A,0)))</f>
        <v/>
      </c>
      <c r="E62" s="4" t="str">
        <f>IF(ISERROR(MATCH(ROW($A59),general!$A:$A,0)),"",INDEX(general!H:H,MATCH(ROW($A59),general!$A:$A,0)))</f>
        <v/>
      </c>
      <c r="F62" s="4" t="str">
        <f>IF(ISERROR(MATCH(ROW($A59),general!$A:$A,0)),"",INDEX(general!I:I,MATCH(ROW($A59),general!$A:$A,0)))</f>
        <v/>
      </c>
      <c r="G62" s="4" t="str">
        <f>IF(ISERROR(MATCH(ROW($A59),general!$A:$A,0)),"",INDEX(general!J:J,MATCH(ROW($A59),general!$A:$A,0)))</f>
        <v/>
      </c>
      <c r="H62" s="4" t="str">
        <f>IF(ISERROR(MATCH(ROW($A59),general!$A:$A,0)),"",INDEX(general!K:K,MATCH(ROW($A59),general!$A:$A,0)))</f>
        <v/>
      </c>
      <c r="I62" s="4" t="str">
        <f>IF(ISERROR(MATCH(ROW($A59),general!$A:$A,0)),"",INDEX(general!L:L,MATCH(ROW($A59),general!$A:$A,0)))</f>
        <v/>
      </c>
      <c r="J62" s="5" t="str">
        <f>IF(ISERROR(MATCH(ROW($A59),general!$A:$A,0)),"",INDEX(general!M:M,MATCH(ROW($A59),general!$A:$A,0)))</f>
        <v/>
      </c>
      <c r="K62" s="6" t="str">
        <f>IF(ISERROR(MATCH(ROW($A59),general!$A:$A,0)),"",INDEX(general!N:N,MATCH(ROW($A59),general!$A:$A,0)))</f>
        <v/>
      </c>
      <c r="L62" s="49" t="str">
        <f>IF(ISERROR(MATCH(ROW($A59),general!$A:$A,0)),"",INDEX(general!O:O,MATCH(ROW($A59),general!$A:$A,0)))</f>
        <v/>
      </c>
      <c r="M62" s="10" t="str">
        <f>IF(ISERROR(MATCH(ROW($A59),general!$A:$A,0)),"",INDEX(general!P:P,MATCH(ROW($A59),general!$A:$A,0)))</f>
        <v/>
      </c>
      <c r="N62" s="11" t="str">
        <f>IF(ISERROR(MATCH(ROW($A59),general!$A:$A,0)),"",INDEX(general!Q:Q,MATCH(ROW($A59),general!$A:$A,0)))</f>
        <v/>
      </c>
    </row>
    <row r="63" spans="1:14" ht="48">
      <c r="A63" s="9" t="str">
        <f>+IF(C63="","",SUBTOTAL(3,$C$4:C63))</f>
        <v/>
      </c>
      <c r="B63" s="16" t="str">
        <f>IF(ISERROR(MATCH(ROW($A60),general!$A:$A,0)),"",INDEX(general!E:E,MATCH(ROW($A60),general!$A:$A,0)))</f>
        <v/>
      </c>
      <c r="C63" s="14" t="str">
        <f>IF(ISERROR(MATCH(ROW($A60),general!$A:$A,0)),"",INDEX(general!F:F,MATCH(ROW($A60),general!$A:$A,0)))</f>
        <v/>
      </c>
      <c r="D63" s="4" t="str">
        <f>IF(ISERROR(MATCH(ROW($A60),general!$A:$A,0)),"",INDEX(general!G:G,MATCH(ROW($A60),general!$A:$A,0)))</f>
        <v/>
      </c>
      <c r="E63" s="4" t="str">
        <f>IF(ISERROR(MATCH(ROW($A60),general!$A:$A,0)),"",INDEX(general!H:H,MATCH(ROW($A60),general!$A:$A,0)))</f>
        <v/>
      </c>
      <c r="F63" s="4" t="str">
        <f>IF(ISERROR(MATCH(ROW($A60),general!$A:$A,0)),"",INDEX(general!I:I,MATCH(ROW($A60),general!$A:$A,0)))</f>
        <v/>
      </c>
      <c r="G63" s="4" t="str">
        <f>IF(ISERROR(MATCH(ROW($A60),general!$A:$A,0)),"",INDEX(general!J:J,MATCH(ROW($A60),general!$A:$A,0)))</f>
        <v/>
      </c>
      <c r="H63" s="4" t="str">
        <f>IF(ISERROR(MATCH(ROW($A60),general!$A:$A,0)),"",INDEX(general!K:K,MATCH(ROW($A60),general!$A:$A,0)))</f>
        <v/>
      </c>
      <c r="I63" s="4" t="str">
        <f>IF(ISERROR(MATCH(ROW($A60),general!$A:$A,0)),"",INDEX(general!L:L,MATCH(ROW($A60),general!$A:$A,0)))</f>
        <v/>
      </c>
      <c r="J63" s="5" t="str">
        <f>IF(ISERROR(MATCH(ROW($A60),general!$A:$A,0)),"",INDEX(general!M:M,MATCH(ROW($A60),general!$A:$A,0)))</f>
        <v/>
      </c>
      <c r="K63" s="6" t="str">
        <f>IF(ISERROR(MATCH(ROW($A60),general!$A:$A,0)),"",INDEX(general!N:N,MATCH(ROW($A60),general!$A:$A,0)))</f>
        <v/>
      </c>
      <c r="L63" s="49" t="str">
        <f>IF(ISERROR(MATCH(ROW($A60),general!$A:$A,0)),"",INDEX(general!O:O,MATCH(ROW($A60),general!$A:$A,0)))</f>
        <v/>
      </c>
      <c r="M63" s="10" t="str">
        <f>IF(ISERROR(MATCH(ROW($A60),general!$A:$A,0)),"",INDEX(general!P:P,MATCH(ROW($A60),general!$A:$A,0)))</f>
        <v/>
      </c>
      <c r="N63" s="11" t="str">
        <f>IF(ISERROR(MATCH(ROW($A60),general!$A:$A,0)),"",INDEX(general!Q:Q,MATCH(ROW($A60),general!$A:$A,0)))</f>
        <v/>
      </c>
    </row>
    <row r="64" spans="1:14" ht="48">
      <c r="A64" s="9" t="str">
        <f>+IF(C64="","",SUBTOTAL(3,$C$4:C64))</f>
        <v/>
      </c>
      <c r="B64" s="16" t="str">
        <f>IF(ISERROR(MATCH(ROW($A61),general!$A:$A,0)),"",INDEX(general!E:E,MATCH(ROW($A61),general!$A:$A,0)))</f>
        <v/>
      </c>
      <c r="C64" s="14" t="str">
        <f>IF(ISERROR(MATCH(ROW($A61),general!$A:$A,0)),"",INDEX(general!F:F,MATCH(ROW($A61),general!$A:$A,0)))</f>
        <v/>
      </c>
      <c r="D64" s="4" t="str">
        <f>IF(ISERROR(MATCH(ROW($A61),general!$A:$A,0)),"",INDEX(general!G:G,MATCH(ROW($A61),general!$A:$A,0)))</f>
        <v/>
      </c>
      <c r="E64" s="4" t="str">
        <f>IF(ISERROR(MATCH(ROW($A61),general!$A:$A,0)),"",INDEX(general!H:H,MATCH(ROW($A61),general!$A:$A,0)))</f>
        <v/>
      </c>
      <c r="F64" s="4" t="str">
        <f>IF(ISERROR(MATCH(ROW($A61),general!$A:$A,0)),"",INDEX(general!I:I,MATCH(ROW($A61),general!$A:$A,0)))</f>
        <v/>
      </c>
      <c r="G64" s="4" t="str">
        <f>IF(ISERROR(MATCH(ROW($A61),general!$A:$A,0)),"",INDEX(general!J:J,MATCH(ROW($A61),general!$A:$A,0)))</f>
        <v/>
      </c>
      <c r="H64" s="4" t="str">
        <f>IF(ISERROR(MATCH(ROW($A61),general!$A:$A,0)),"",INDEX(general!K:K,MATCH(ROW($A61),general!$A:$A,0)))</f>
        <v/>
      </c>
      <c r="I64" s="4" t="str">
        <f>IF(ISERROR(MATCH(ROW($A61),general!$A:$A,0)),"",INDEX(general!L:L,MATCH(ROW($A61),general!$A:$A,0)))</f>
        <v/>
      </c>
      <c r="J64" s="5" t="str">
        <f>IF(ISERROR(MATCH(ROW($A61),general!$A:$A,0)),"",INDEX(general!M:M,MATCH(ROW($A61),general!$A:$A,0)))</f>
        <v/>
      </c>
      <c r="K64" s="6" t="str">
        <f>IF(ISERROR(MATCH(ROW($A61),general!$A:$A,0)),"",INDEX(general!N:N,MATCH(ROW($A61),general!$A:$A,0)))</f>
        <v/>
      </c>
      <c r="L64" s="49" t="str">
        <f>IF(ISERROR(MATCH(ROW($A61),general!$A:$A,0)),"",INDEX(general!O:O,MATCH(ROW($A61),general!$A:$A,0)))</f>
        <v/>
      </c>
      <c r="M64" s="10" t="str">
        <f>IF(ISERROR(MATCH(ROW($A61),general!$A:$A,0)),"",INDEX(general!P:P,MATCH(ROW($A61),general!$A:$A,0)))</f>
        <v/>
      </c>
      <c r="N64" s="11" t="str">
        <f>IF(ISERROR(MATCH(ROW($A61),general!$A:$A,0)),"",INDEX(general!Q:Q,MATCH(ROW($A61),general!$A:$A,0)))</f>
        <v/>
      </c>
    </row>
    <row r="65" spans="1:14" ht="48">
      <c r="A65" s="9" t="str">
        <f>+IF(C65="","",SUBTOTAL(3,$C$4:C65))</f>
        <v/>
      </c>
      <c r="B65" s="16" t="str">
        <f>IF(ISERROR(MATCH(ROW($A62),general!$A:$A,0)),"",INDEX(general!E:E,MATCH(ROW($A62),general!$A:$A,0)))</f>
        <v/>
      </c>
      <c r="C65" s="14" t="str">
        <f>IF(ISERROR(MATCH(ROW($A62),general!$A:$A,0)),"",INDEX(general!F:F,MATCH(ROW($A62),general!$A:$A,0)))</f>
        <v/>
      </c>
      <c r="D65" s="4" t="str">
        <f>IF(ISERROR(MATCH(ROW($A62),general!$A:$A,0)),"",INDEX(general!G:G,MATCH(ROW($A62),general!$A:$A,0)))</f>
        <v/>
      </c>
      <c r="E65" s="4" t="str">
        <f>IF(ISERROR(MATCH(ROW($A62),general!$A:$A,0)),"",INDEX(general!H:H,MATCH(ROW($A62),general!$A:$A,0)))</f>
        <v/>
      </c>
      <c r="F65" s="4" t="str">
        <f>IF(ISERROR(MATCH(ROW($A62),general!$A:$A,0)),"",INDEX(general!I:I,MATCH(ROW($A62),general!$A:$A,0)))</f>
        <v/>
      </c>
      <c r="G65" s="4" t="str">
        <f>IF(ISERROR(MATCH(ROW($A62),general!$A:$A,0)),"",INDEX(general!J:J,MATCH(ROW($A62),general!$A:$A,0)))</f>
        <v/>
      </c>
      <c r="H65" s="4" t="str">
        <f>IF(ISERROR(MATCH(ROW($A62),general!$A:$A,0)),"",INDEX(general!K:K,MATCH(ROW($A62),general!$A:$A,0)))</f>
        <v/>
      </c>
      <c r="I65" s="4" t="str">
        <f>IF(ISERROR(MATCH(ROW($A62),general!$A:$A,0)),"",INDEX(general!L:L,MATCH(ROW($A62),general!$A:$A,0)))</f>
        <v/>
      </c>
      <c r="J65" s="5" t="str">
        <f>IF(ISERROR(MATCH(ROW($A62),general!$A:$A,0)),"",INDEX(general!M:M,MATCH(ROW($A62),general!$A:$A,0)))</f>
        <v/>
      </c>
      <c r="K65" s="6" t="str">
        <f>IF(ISERROR(MATCH(ROW($A62),general!$A:$A,0)),"",INDEX(general!N:N,MATCH(ROW($A62),general!$A:$A,0)))</f>
        <v/>
      </c>
      <c r="L65" s="49" t="str">
        <f>IF(ISERROR(MATCH(ROW($A62),general!$A:$A,0)),"",INDEX(general!O:O,MATCH(ROW($A62),general!$A:$A,0)))</f>
        <v/>
      </c>
      <c r="M65" s="10" t="str">
        <f>IF(ISERROR(MATCH(ROW($A62),general!$A:$A,0)),"",INDEX(general!P:P,MATCH(ROW($A62),general!$A:$A,0)))</f>
        <v/>
      </c>
      <c r="N65" s="11" t="str">
        <f>IF(ISERROR(MATCH(ROW($A62),general!$A:$A,0)),"",INDEX(general!Q:Q,MATCH(ROW($A62),general!$A:$A,0)))</f>
        <v/>
      </c>
    </row>
    <row r="66" spans="1:14" ht="48">
      <c r="A66" s="9" t="str">
        <f>+IF(C66="","",SUBTOTAL(3,$C$4:C66))</f>
        <v/>
      </c>
      <c r="B66" s="16" t="str">
        <f>IF(ISERROR(MATCH(ROW($A63),general!$A:$A,0)),"",INDEX(general!E:E,MATCH(ROW($A63),general!$A:$A,0)))</f>
        <v/>
      </c>
      <c r="C66" s="14" t="str">
        <f>IF(ISERROR(MATCH(ROW($A63),general!$A:$A,0)),"",INDEX(general!F:F,MATCH(ROW($A63),general!$A:$A,0)))</f>
        <v/>
      </c>
      <c r="D66" s="4" t="str">
        <f>IF(ISERROR(MATCH(ROW($A63),general!$A:$A,0)),"",INDEX(general!G:G,MATCH(ROW($A63),general!$A:$A,0)))</f>
        <v/>
      </c>
      <c r="E66" s="4" t="str">
        <f>IF(ISERROR(MATCH(ROW($A63),general!$A:$A,0)),"",INDEX(general!H:H,MATCH(ROW($A63),general!$A:$A,0)))</f>
        <v/>
      </c>
      <c r="F66" s="4" t="str">
        <f>IF(ISERROR(MATCH(ROW($A63),general!$A:$A,0)),"",INDEX(general!I:I,MATCH(ROW($A63),general!$A:$A,0)))</f>
        <v/>
      </c>
      <c r="G66" s="4" t="str">
        <f>IF(ISERROR(MATCH(ROW($A63),general!$A:$A,0)),"",INDEX(general!J:J,MATCH(ROW($A63),general!$A:$A,0)))</f>
        <v/>
      </c>
      <c r="H66" s="4" t="str">
        <f>IF(ISERROR(MATCH(ROW($A63),general!$A:$A,0)),"",INDEX(general!K:K,MATCH(ROW($A63),general!$A:$A,0)))</f>
        <v/>
      </c>
      <c r="I66" s="4" t="str">
        <f>IF(ISERROR(MATCH(ROW($A63),general!$A:$A,0)),"",INDEX(general!L:L,MATCH(ROW($A63),general!$A:$A,0)))</f>
        <v/>
      </c>
      <c r="J66" s="5" t="str">
        <f>IF(ISERROR(MATCH(ROW($A63),general!$A:$A,0)),"",INDEX(general!M:M,MATCH(ROW($A63),general!$A:$A,0)))</f>
        <v/>
      </c>
      <c r="K66" s="6" t="str">
        <f>IF(ISERROR(MATCH(ROW($A63),general!$A:$A,0)),"",INDEX(general!N:N,MATCH(ROW($A63),general!$A:$A,0)))</f>
        <v/>
      </c>
      <c r="L66" s="49" t="str">
        <f>IF(ISERROR(MATCH(ROW($A63),general!$A:$A,0)),"",INDEX(general!O:O,MATCH(ROW($A63),general!$A:$A,0)))</f>
        <v/>
      </c>
      <c r="M66" s="10" t="str">
        <f>IF(ISERROR(MATCH(ROW($A63),general!$A:$A,0)),"",INDEX(general!P:P,MATCH(ROW($A63),general!$A:$A,0)))</f>
        <v/>
      </c>
      <c r="N66" s="11" t="str">
        <f>IF(ISERROR(MATCH(ROW($A63),general!$A:$A,0)),"",INDEX(general!Q:Q,MATCH(ROW($A63),general!$A:$A,0)))</f>
        <v/>
      </c>
    </row>
    <row r="67" spans="1:14" ht="48">
      <c r="A67" s="9" t="str">
        <f>+IF(C67="","",SUBTOTAL(3,$C$4:C67))</f>
        <v/>
      </c>
      <c r="B67" s="16" t="str">
        <f>IF(ISERROR(MATCH(ROW($A64),general!$A:$A,0)),"",INDEX(general!E:E,MATCH(ROW($A64),general!$A:$A,0)))</f>
        <v/>
      </c>
      <c r="C67" s="14" t="str">
        <f>IF(ISERROR(MATCH(ROW($A64),general!$A:$A,0)),"",INDEX(general!F:F,MATCH(ROW($A64),general!$A:$A,0)))</f>
        <v/>
      </c>
      <c r="D67" s="4" t="str">
        <f>IF(ISERROR(MATCH(ROW($A64),general!$A:$A,0)),"",INDEX(general!G:G,MATCH(ROW($A64),general!$A:$A,0)))</f>
        <v/>
      </c>
      <c r="E67" s="4" t="str">
        <f>IF(ISERROR(MATCH(ROW($A64),general!$A:$A,0)),"",INDEX(general!H:H,MATCH(ROW($A64),general!$A:$A,0)))</f>
        <v/>
      </c>
      <c r="F67" s="4" t="str">
        <f>IF(ISERROR(MATCH(ROW($A64),general!$A:$A,0)),"",INDEX(general!I:I,MATCH(ROW($A64),general!$A:$A,0)))</f>
        <v/>
      </c>
      <c r="G67" s="4" t="str">
        <f>IF(ISERROR(MATCH(ROW($A64),general!$A:$A,0)),"",INDEX(general!J:J,MATCH(ROW($A64),general!$A:$A,0)))</f>
        <v/>
      </c>
      <c r="H67" s="4" t="str">
        <f>IF(ISERROR(MATCH(ROW($A64),general!$A:$A,0)),"",INDEX(general!K:K,MATCH(ROW($A64),general!$A:$A,0)))</f>
        <v/>
      </c>
      <c r="I67" s="4" t="str">
        <f>IF(ISERROR(MATCH(ROW($A64),general!$A:$A,0)),"",INDEX(general!L:L,MATCH(ROW($A64),general!$A:$A,0)))</f>
        <v/>
      </c>
      <c r="J67" s="5" t="str">
        <f>IF(ISERROR(MATCH(ROW($A64),general!$A:$A,0)),"",INDEX(general!M:M,MATCH(ROW($A64),general!$A:$A,0)))</f>
        <v/>
      </c>
      <c r="K67" s="6" t="str">
        <f>IF(ISERROR(MATCH(ROW($A64),general!$A:$A,0)),"",INDEX(general!N:N,MATCH(ROW($A64),general!$A:$A,0)))</f>
        <v/>
      </c>
      <c r="L67" s="49" t="str">
        <f>IF(ISERROR(MATCH(ROW($A64),general!$A:$A,0)),"",INDEX(general!O:O,MATCH(ROW($A64),general!$A:$A,0)))</f>
        <v/>
      </c>
      <c r="M67" s="10" t="str">
        <f>IF(ISERROR(MATCH(ROW($A64),general!$A:$A,0)),"",INDEX(general!P:P,MATCH(ROW($A64),general!$A:$A,0)))</f>
        <v/>
      </c>
      <c r="N67" s="11" t="str">
        <f>IF(ISERROR(MATCH(ROW($A64),general!$A:$A,0)),"",INDEX(general!Q:Q,MATCH(ROW($A64),general!$A:$A,0)))</f>
        <v/>
      </c>
    </row>
    <row r="68" spans="1:14" ht="48">
      <c r="A68" s="9" t="str">
        <f>+IF(C68="","",SUBTOTAL(3,$C$4:C68))</f>
        <v/>
      </c>
      <c r="B68" s="16" t="str">
        <f>IF(ISERROR(MATCH(ROW($A65),general!$A:$A,0)),"",INDEX(general!E:E,MATCH(ROW($A65),general!$A:$A,0)))</f>
        <v/>
      </c>
      <c r="C68" s="14" t="str">
        <f>IF(ISERROR(MATCH(ROW($A65),general!$A:$A,0)),"",INDEX(general!F:F,MATCH(ROW($A65),general!$A:$A,0)))</f>
        <v/>
      </c>
      <c r="D68" s="4" t="str">
        <f>IF(ISERROR(MATCH(ROW($A65),general!$A:$A,0)),"",INDEX(general!G:G,MATCH(ROW($A65),general!$A:$A,0)))</f>
        <v/>
      </c>
      <c r="E68" s="4" t="str">
        <f>IF(ISERROR(MATCH(ROW($A65),general!$A:$A,0)),"",INDEX(general!H:H,MATCH(ROW($A65),general!$A:$A,0)))</f>
        <v/>
      </c>
      <c r="F68" s="4" t="str">
        <f>IF(ISERROR(MATCH(ROW($A65),general!$A:$A,0)),"",INDEX(general!I:I,MATCH(ROW($A65),general!$A:$A,0)))</f>
        <v/>
      </c>
      <c r="G68" s="4" t="str">
        <f>IF(ISERROR(MATCH(ROW($A65),general!$A:$A,0)),"",INDEX(general!J:J,MATCH(ROW($A65),general!$A:$A,0)))</f>
        <v/>
      </c>
      <c r="H68" s="4" t="str">
        <f>IF(ISERROR(MATCH(ROW($A65),general!$A:$A,0)),"",INDEX(general!K:K,MATCH(ROW($A65),general!$A:$A,0)))</f>
        <v/>
      </c>
      <c r="I68" s="4" t="str">
        <f>IF(ISERROR(MATCH(ROW($A65),general!$A:$A,0)),"",INDEX(general!L:L,MATCH(ROW($A65),general!$A:$A,0)))</f>
        <v/>
      </c>
      <c r="J68" s="5" t="str">
        <f>IF(ISERROR(MATCH(ROW($A65),general!$A:$A,0)),"",INDEX(general!M:M,MATCH(ROW($A65),general!$A:$A,0)))</f>
        <v/>
      </c>
      <c r="K68" s="6" t="str">
        <f>IF(ISERROR(MATCH(ROW($A65),general!$A:$A,0)),"",INDEX(general!N:N,MATCH(ROW($A65),general!$A:$A,0)))</f>
        <v/>
      </c>
      <c r="L68" s="49" t="str">
        <f>IF(ISERROR(MATCH(ROW($A65),general!$A:$A,0)),"",INDEX(general!O:O,MATCH(ROW($A65),general!$A:$A,0)))</f>
        <v/>
      </c>
      <c r="M68" s="10" t="str">
        <f>IF(ISERROR(MATCH(ROW($A65),general!$A:$A,0)),"",INDEX(general!P:P,MATCH(ROW($A65),general!$A:$A,0)))</f>
        <v/>
      </c>
      <c r="N68" s="11" t="str">
        <f>IF(ISERROR(MATCH(ROW($A65),general!$A:$A,0)),"",INDEX(general!Q:Q,MATCH(ROW($A65),general!$A:$A,0)))</f>
        <v/>
      </c>
    </row>
    <row r="69" spans="1:14" ht="48">
      <c r="A69" s="9" t="str">
        <f>+IF(C69="","",SUBTOTAL(3,$C$4:C69))</f>
        <v/>
      </c>
      <c r="B69" s="16" t="str">
        <f>IF(ISERROR(MATCH(ROW($A66),general!$A:$A,0)),"",INDEX(general!E:E,MATCH(ROW($A66),general!$A:$A,0)))</f>
        <v/>
      </c>
      <c r="C69" s="14" t="str">
        <f>IF(ISERROR(MATCH(ROW($A66),general!$A:$A,0)),"",INDEX(general!F:F,MATCH(ROW($A66),general!$A:$A,0)))</f>
        <v/>
      </c>
      <c r="D69" s="4" t="str">
        <f>IF(ISERROR(MATCH(ROW($A66),general!$A:$A,0)),"",INDEX(general!G:G,MATCH(ROW($A66),general!$A:$A,0)))</f>
        <v/>
      </c>
      <c r="E69" s="4" t="str">
        <f>IF(ISERROR(MATCH(ROW($A66),general!$A:$A,0)),"",INDEX(general!H:H,MATCH(ROW($A66),general!$A:$A,0)))</f>
        <v/>
      </c>
      <c r="F69" s="4" t="str">
        <f>IF(ISERROR(MATCH(ROW($A66),general!$A:$A,0)),"",INDEX(general!I:I,MATCH(ROW($A66),general!$A:$A,0)))</f>
        <v/>
      </c>
      <c r="G69" s="4" t="str">
        <f>IF(ISERROR(MATCH(ROW($A66),general!$A:$A,0)),"",INDEX(general!J:J,MATCH(ROW($A66),general!$A:$A,0)))</f>
        <v/>
      </c>
      <c r="H69" s="4" t="str">
        <f>IF(ISERROR(MATCH(ROW($A66),general!$A:$A,0)),"",INDEX(general!K:K,MATCH(ROW($A66),general!$A:$A,0)))</f>
        <v/>
      </c>
      <c r="I69" s="4" t="str">
        <f>IF(ISERROR(MATCH(ROW($A66),general!$A:$A,0)),"",INDEX(general!L:L,MATCH(ROW($A66),general!$A:$A,0)))</f>
        <v/>
      </c>
      <c r="J69" s="5" t="str">
        <f>IF(ISERROR(MATCH(ROW($A66),general!$A:$A,0)),"",INDEX(general!M:M,MATCH(ROW($A66),general!$A:$A,0)))</f>
        <v/>
      </c>
      <c r="K69" s="6" t="str">
        <f>IF(ISERROR(MATCH(ROW($A66),general!$A:$A,0)),"",INDEX(general!N:N,MATCH(ROW($A66),general!$A:$A,0)))</f>
        <v/>
      </c>
      <c r="L69" s="49" t="str">
        <f>IF(ISERROR(MATCH(ROW($A66),general!$A:$A,0)),"",INDEX(general!O:O,MATCH(ROW($A66),general!$A:$A,0)))</f>
        <v/>
      </c>
      <c r="M69" s="10" t="str">
        <f>IF(ISERROR(MATCH(ROW($A66),general!$A:$A,0)),"",INDEX(general!P:P,MATCH(ROW($A66),general!$A:$A,0)))</f>
        <v/>
      </c>
      <c r="N69" s="11" t="str">
        <f>IF(ISERROR(MATCH(ROW($A66),general!$A:$A,0)),"",INDEX(general!Q:Q,MATCH(ROW($A66),general!$A:$A,0)))</f>
        <v/>
      </c>
    </row>
    <row r="70" spans="1:14" ht="48">
      <c r="A70" s="9" t="str">
        <f>+IF(C70="","",SUBTOTAL(3,$C$4:C70))</f>
        <v/>
      </c>
      <c r="B70" s="16" t="str">
        <f>IF(ISERROR(MATCH(ROW($A67),general!$A:$A,0)),"",INDEX(general!E:E,MATCH(ROW($A67),general!$A:$A,0)))</f>
        <v/>
      </c>
      <c r="C70" s="14" t="str">
        <f>IF(ISERROR(MATCH(ROW($A67),general!$A:$A,0)),"",INDEX(general!F:F,MATCH(ROW($A67),general!$A:$A,0)))</f>
        <v/>
      </c>
      <c r="D70" s="4" t="str">
        <f>IF(ISERROR(MATCH(ROW($A67),general!$A:$A,0)),"",INDEX(general!G:G,MATCH(ROW($A67),general!$A:$A,0)))</f>
        <v/>
      </c>
      <c r="E70" s="4" t="str">
        <f>IF(ISERROR(MATCH(ROW($A67),general!$A:$A,0)),"",INDEX(general!H:H,MATCH(ROW($A67),general!$A:$A,0)))</f>
        <v/>
      </c>
      <c r="F70" s="4" t="str">
        <f>IF(ISERROR(MATCH(ROW($A67),general!$A:$A,0)),"",INDEX(general!I:I,MATCH(ROW($A67),general!$A:$A,0)))</f>
        <v/>
      </c>
      <c r="G70" s="4" t="str">
        <f>IF(ISERROR(MATCH(ROW($A67),general!$A:$A,0)),"",INDEX(general!J:J,MATCH(ROW($A67),general!$A:$A,0)))</f>
        <v/>
      </c>
      <c r="H70" s="4" t="str">
        <f>IF(ISERROR(MATCH(ROW($A67),general!$A:$A,0)),"",INDEX(general!K:K,MATCH(ROW($A67),general!$A:$A,0)))</f>
        <v/>
      </c>
      <c r="I70" s="4" t="str">
        <f>IF(ISERROR(MATCH(ROW($A67),general!$A:$A,0)),"",INDEX(general!L:L,MATCH(ROW($A67),general!$A:$A,0)))</f>
        <v/>
      </c>
      <c r="J70" s="5" t="str">
        <f>IF(ISERROR(MATCH(ROW($A67),general!$A:$A,0)),"",INDEX(general!M:M,MATCH(ROW($A67),general!$A:$A,0)))</f>
        <v/>
      </c>
      <c r="K70" s="6" t="str">
        <f>IF(ISERROR(MATCH(ROW($A67),general!$A:$A,0)),"",INDEX(general!N:N,MATCH(ROW($A67),general!$A:$A,0)))</f>
        <v/>
      </c>
      <c r="L70" s="49" t="str">
        <f>IF(ISERROR(MATCH(ROW($A67),general!$A:$A,0)),"",INDEX(general!O:O,MATCH(ROW($A67),general!$A:$A,0)))</f>
        <v/>
      </c>
      <c r="M70" s="10" t="str">
        <f>IF(ISERROR(MATCH(ROW($A67),general!$A:$A,0)),"",INDEX(general!P:P,MATCH(ROW($A67),general!$A:$A,0)))</f>
        <v/>
      </c>
      <c r="N70" s="11" t="str">
        <f>IF(ISERROR(MATCH(ROW($A67),general!$A:$A,0)),"",INDEX(general!Q:Q,MATCH(ROW($A67),general!$A:$A,0)))</f>
        <v/>
      </c>
    </row>
    <row r="71" spans="1:14" ht="48">
      <c r="A71" s="9" t="str">
        <f>+IF(C71="","",SUBTOTAL(3,$C$4:C71))</f>
        <v/>
      </c>
      <c r="B71" s="16" t="str">
        <f>IF(ISERROR(MATCH(ROW($A68),general!$A:$A,0)),"",INDEX(general!E:E,MATCH(ROW($A68),general!$A:$A,0)))</f>
        <v/>
      </c>
      <c r="C71" s="14" t="str">
        <f>IF(ISERROR(MATCH(ROW($A68),general!$A:$A,0)),"",INDEX(general!F:F,MATCH(ROW($A68),general!$A:$A,0)))</f>
        <v/>
      </c>
      <c r="D71" s="4" t="str">
        <f>IF(ISERROR(MATCH(ROW($A68),general!$A:$A,0)),"",INDEX(general!G:G,MATCH(ROW($A68),general!$A:$A,0)))</f>
        <v/>
      </c>
      <c r="E71" s="4" t="str">
        <f>IF(ISERROR(MATCH(ROW($A68),general!$A:$A,0)),"",INDEX(general!H:H,MATCH(ROW($A68),general!$A:$A,0)))</f>
        <v/>
      </c>
      <c r="F71" s="4" t="str">
        <f>IF(ISERROR(MATCH(ROW($A68),general!$A:$A,0)),"",INDEX(general!I:I,MATCH(ROW($A68),general!$A:$A,0)))</f>
        <v/>
      </c>
      <c r="G71" s="4" t="str">
        <f>IF(ISERROR(MATCH(ROW($A68),general!$A:$A,0)),"",INDEX(general!J:J,MATCH(ROW($A68),general!$A:$A,0)))</f>
        <v/>
      </c>
      <c r="H71" s="4" t="str">
        <f>IF(ISERROR(MATCH(ROW($A68),general!$A:$A,0)),"",INDEX(general!K:K,MATCH(ROW($A68),general!$A:$A,0)))</f>
        <v/>
      </c>
      <c r="I71" s="4" t="str">
        <f>IF(ISERROR(MATCH(ROW($A68),general!$A:$A,0)),"",INDEX(general!L:L,MATCH(ROW($A68),general!$A:$A,0)))</f>
        <v/>
      </c>
      <c r="J71" s="5" t="str">
        <f>IF(ISERROR(MATCH(ROW($A68),general!$A:$A,0)),"",INDEX(general!M:M,MATCH(ROW($A68),general!$A:$A,0)))</f>
        <v/>
      </c>
      <c r="K71" s="6" t="str">
        <f>IF(ISERROR(MATCH(ROW($A68),general!$A:$A,0)),"",INDEX(general!N:N,MATCH(ROW($A68),general!$A:$A,0)))</f>
        <v/>
      </c>
      <c r="L71" s="49" t="str">
        <f>IF(ISERROR(MATCH(ROW($A68),general!$A:$A,0)),"",INDEX(general!O:O,MATCH(ROW($A68),general!$A:$A,0)))</f>
        <v/>
      </c>
      <c r="M71" s="10" t="str">
        <f>IF(ISERROR(MATCH(ROW($A68),general!$A:$A,0)),"",INDEX(general!P:P,MATCH(ROW($A68),general!$A:$A,0)))</f>
        <v/>
      </c>
      <c r="N71" s="11" t="str">
        <f>IF(ISERROR(MATCH(ROW($A68),general!$A:$A,0)),"",INDEX(general!Q:Q,MATCH(ROW($A68),general!$A:$A,0)))</f>
        <v/>
      </c>
    </row>
    <row r="72" spans="1:14" ht="48">
      <c r="A72" s="9" t="str">
        <f>+IF(C72="","",SUBTOTAL(3,$C$4:C72))</f>
        <v/>
      </c>
      <c r="B72" s="16" t="str">
        <f>IF(ISERROR(MATCH(ROW($A69),general!$A:$A,0)),"",INDEX(general!E:E,MATCH(ROW($A69),general!$A:$A,0)))</f>
        <v/>
      </c>
      <c r="C72" s="14" t="str">
        <f>IF(ISERROR(MATCH(ROW($A69),general!$A:$A,0)),"",INDEX(general!F:F,MATCH(ROW($A69),general!$A:$A,0)))</f>
        <v/>
      </c>
      <c r="D72" s="4" t="str">
        <f>IF(ISERROR(MATCH(ROW($A69),general!$A:$A,0)),"",INDEX(general!G:G,MATCH(ROW($A69),general!$A:$A,0)))</f>
        <v/>
      </c>
      <c r="E72" s="4" t="str">
        <f>IF(ISERROR(MATCH(ROW($A69),general!$A:$A,0)),"",INDEX(general!H:H,MATCH(ROW($A69),general!$A:$A,0)))</f>
        <v/>
      </c>
      <c r="F72" s="4" t="str">
        <f>IF(ISERROR(MATCH(ROW($A69),general!$A:$A,0)),"",INDEX(general!I:I,MATCH(ROW($A69),general!$A:$A,0)))</f>
        <v/>
      </c>
      <c r="G72" s="4" t="str">
        <f>IF(ISERROR(MATCH(ROW($A69),general!$A:$A,0)),"",INDEX(general!J:J,MATCH(ROW($A69),general!$A:$A,0)))</f>
        <v/>
      </c>
      <c r="H72" s="4" t="str">
        <f>IF(ISERROR(MATCH(ROW($A69),general!$A:$A,0)),"",INDEX(general!K:K,MATCH(ROW($A69),general!$A:$A,0)))</f>
        <v/>
      </c>
      <c r="I72" s="4" t="str">
        <f>IF(ISERROR(MATCH(ROW($A69),general!$A:$A,0)),"",INDEX(general!L:L,MATCH(ROW($A69),general!$A:$A,0)))</f>
        <v/>
      </c>
      <c r="J72" s="5" t="str">
        <f>IF(ISERROR(MATCH(ROW($A69),general!$A:$A,0)),"",INDEX(general!M:M,MATCH(ROW($A69),general!$A:$A,0)))</f>
        <v/>
      </c>
      <c r="K72" s="6" t="str">
        <f>IF(ISERROR(MATCH(ROW($A69),general!$A:$A,0)),"",INDEX(general!N:N,MATCH(ROW($A69),general!$A:$A,0)))</f>
        <v/>
      </c>
      <c r="L72" s="49" t="str">
        <f>IF(ISERROR(MATCH(ROW($A69),general!$A:$A,0)),"",INDEX(general!O:O,MATCH(ROW($A69),general!$A:$A,0)))</f>
        <v/>
      </c>
      <c r="M72" s="10" t="str">
        <f>IF(ISERROR(MATCH(ROW($A69),general!$A:$A,0)),"",INDEX(general!P:P,MATCH(ROW($A69),general!$A:$A,0)))</f>
        <v/>
      </c>
      <c r="N72" s="11" t="str">
        <f>IF(ISERROR(MATCH(ROW($A69),general!$A:$A,0)),"",INDEX(general!Q:Q,MATCH(ROW($A69),general!$A:$A,0)))</f>
        <v/>
      </c>
    </row>
    <row r="73" spans="1:14" ht="48">
      <c r="A73" s="9" t="str">
        <f>+IF(C73="","",SUBTOTAL(3,$C$4:C73))</f>
        <v/>
      </c>
      <c r="B73" s="16" t="str">
        <f>IF(ISERROR(MATCH(ROW($A70),general!$A:$A,0)),"",INDEX(general!E:E,MATCH(ROW($A70),general!$A:$A,0)))</f>
        <v/>
      </c>
      <c r="C73" s="14" t="str">
        <f>IF(ISERROR(MATCH(ROW($A70),general!$A:$A,0)),"",INDEX(general!F:F,MATCH(ROW($A70),general!$A:$A,0)))</f>
        <v/>
      </c>
      <c r="D73" s="4" t="str">
        <f>IF(ISERROR(MATCH(ROW($A70),general!$A:$A,0)),"",INDEX(general!G:G,MATCH(ROW($A70),general!$A:$A,0)))</f>
        <v/>
      </c>
      <c r="E73" s="4" t="str">
        <f>IF(ISERROR(MATCH(ROW($A70),general!$A:$A,0)),"",INDEX(general!H:H,MATCH(ROW($A70),general!$A:$A,0)))</f>
        <v/>
      </c>
      <c r="F73" s="4" t="str">
        <f>IF(ISERROR(MATCH(ROW($A70),general!$A:$A,0)),"",INDEX(general!I:I,MATCH(ROW($A70),general!$A:$A,0)))</f>
        <v/>
      </c>
      <c r="G73" s="4" t="str">
        <f>IF(ISERROR(MATCH(ROW($A70),general!$A:$A,0)),"",INDEX(general!J:J,MATCH(ROW($A70),general!$A:$A,0)))</f>
        <v/>
      </c>
      <c r="H73" s="4" t="str">
        <f>IF(ISERROR(MATCH(ROW($A70),general!$A:$A,0)),"",INDEX(general!K:K,MATCH(ROW($A70),general!$A:$A,0)))</f>
        <v/>
      </c>
      <c r="I73" s="4" t="str">
        <f>IF(ISERROR(MATCH(ROW($A70),general!$A:$A,0)),"",INDEX(general!L:L,MATCH(ROW($A70),general!$A:$A,0)))</f>
        <v/>
      </c>
      <c r="J73" s="5" t="str">
        <f>IF(ISERROR(MATCH(ROW($A70),general!$A:$A,0)),"",INDEX(general!M:M,MATCH(ROW($A70),general!$A:$A,0)))</f>
        <v/>
      </c>
      <c r="K73" s="6" t="str">
        <f>IF(ISERROR(MATCH(ROW($A70),general!$A:$A,0)),"",INDEX(general!N:N,MATCH(ROW($A70),general!$A:$A,0)))</f>
        <v/>
      </c>
      <c r="L73" s="49" t="str">
        <f>IF(ISERROR(MATCH(ROW($A70),general!$A:$A,0)),"",INDEX(general!O:O,MATCH(ROW($A70),general!$A:$A,0)))</f>
        <v/>
      </c>
      <c r="M73" s="10" t="str">
        <f>IF(ISERROR(MATCH(ROW($A70),general!$A:$A,0)),"",INDEX(general!P:P,MATCH(ROW($A70),general!$A:$A,0)))</f>
        <v/>
      </c>
      <c r="N73" s="11" t="str">
        <f>IF(ISERROR(MATCH(ROW($A70),general!$A:$A,0)),"",INDEX(general!Q:Q,MATCH(ROW($A70),general!$A:$A,0)))</f>
        <v/>
      </c>
    </row>
    <row r="74" spans="1:14" ht="48">
      <c r="A74" s="9" t="str">
        <f>+IF(C74="","",SUBTOTAL(3,$C$4:C74))</f>
        <v/>
      </c>
      <c r="B74" s="16" t="str">
        <f>IF(ISERROR(MATCH(ROW($A71),general!$A:$A,0)),"",INDEX(general!E:E,MATCH(ROW($A71),general!$A:$A,0)))</f>
        <v/>
      </c>
      <c r="C74" s="14" t="str">
        <f>IF(ISERROR(MATCH(ROW($A71),general!$A:$A,0)),"",INDEX(general!F:F,MATCH(ROW($A71),general!$A:$A,0)))</f>
        <v/>
      </c>
      <c r="D74" s="4" t="str">
        <f>IF(ISERROR(MATCH(ROW($A71),general!$A:$A,0)),"",INDEX(general!G:G,MATCH(ROW($A71),general!$A:$A,0)))</f>
        <v/>
      </c>
      <c r="E74" s="4" t="str">
        <f>IF(ISERROR(MATCH(ROW($A71),general!$A:$A,0)),"",INDEX(general!H:H,MATCH(ROW($A71),general!$A:$A,0)))</f>
        <v/>
      </c>
      <c r="F74" s="4" t="str">
        <f>IF(ISERROR(MATCH(ROW($A71),general!$A:$A,0)),"",INDEX(general!I:I,MATCH(ROW($A71),general!$A:$A,0)))</f>
        <v/>
      </c>
      <c r="G74" s="4" t="str">
        <f>IF(ISERROR(MATCH(ROW($A71),general!$A:$A,0)),"",INDEX(general!J:J,MATCH(ROW($A71),general!$A:$A,0)))</f>
        <v/>
      </c>
      <c r="H74" s="4" t="str">
        <f>IF(ISERROR(MATCH(ROW($A71),general!$A:$A,0)),"",INDEX(general!K:K,MATCH(ROW($A71),general!$A:$A,0)))</f>
        <v/>
      </c>
      <c r="I74" s="4" t="str">
        <f>IF(ISERROR(MATCH(ROW($A71),general!$A:$A,0)),"",INDEX(general!L:L,MATCH(ROW($A71),general!$A:$A,0)))</f>
        <v/>
      </c>
      <c r="J74" s="5" t="str">
        <f>IF(ISERROR(MATCH(ROW($A71),general!$A:$A,0)),"",INDEX(general!M:M,MATCH(ROW($A71),general!$A:$A,0)))</f>
        <v/>
      </c>
      <c r="K74" s="6" t="str">
        <f>IF(ISERROR(MATCH(ROW($A71),general!$A:$A,0)),"",INDEX(general!N:N,MATCH(ROW($A71),general!$A:$A,0)))</f>
        <v/>
      </c>
      <c r="L74" s="49" t="str">
        <f>IF(ISERROR(MATCH(ROW($A71),general!$A:$A,0)),"",INDEX(general!O:O,MATCH(ROW($A71),general!$A:$A,0)))</f>
        <v/>
      </c>
      <c r="M74" s="10" t="str">
        <f>IF(ISERROR(MATCH(ROW($A71),general!$A:$A,0)),"",INDEX(general!P:P,MATCH(ROW($A71),general!$A:$A,0)))</f>
        <v/>
      </c>
      <c r="N74" s="11" t="str">
        <f>IF(ISERROR(MATCH(ROW($A71),general!$A:$A,0)),"",INDEX(general!Q:Q,MATCH(ROW($A71),general!$A:$A,0)))</f>
        <v/>
      </c>
    </row>
    <row r="75" spans="1:14" ht="48">
      <c r="A75" s="9" t="str">
        <f>+IF(C75="","",SUBTOTAL(3,$C$4:C75))</f>
        <v/>
      </c>
      <c r="B75" s="16" t="str">
        <f>IF(ISERROR(MATCH(ROW($A72),general!$A:$A,0)),"",INDEX(general!E:E,MATCH(ROW($A72),general!$A:$A,0)))</f>
        <v/>
      </c>
      <c r="C75" s="14" t="str">
        <f>IF(ISERROR(MATCH(ROW($A72),general!$A:$A,0)),"",INDEX(general!F:F,MATCH(ROW($A72),general!$A:$A,0)))</f>
        <v/>
      </c>
      <c r="D75" s="4" t="str">
        <f>IF(ISERROR(MATCH(ROW($A72),general!$A:$A,0)),"",INDEX(general!G:G,MATCH(ROW($A72),general!$A:$A,0)))</f>
        <v/>
      </c>
      <c r="E75" s="4" t="str">
        <f>IF(ISERROR(MATCH(ROW($A72),general!$A:$A,0)),"",INDEX(general!H:H,MATCH(ROW($A72),general!$A:$A,0)))</f>
        <v/>
      </c>
      <c r="F75" s="4" t="str">
        <f>IF(ISERROR(MATCH(ROW($A72),general!$A:$A,0)),"",INDEX(general!I:I,MATCH(ROW($A72),general!$A:$A,0)))</f>
        <v/>
      </c>
      <c r="G75" s="4" t="str">
        <f>IF(ISERROR(MATCH(ROW($A72),general!$A:$A,0)),"",INDEX(general!J:J,MATCH(ROW($A72),general!$A:$A,0)))</f>
        <v/>
      </c>
      <c r="H75" s="4" t="str">
        <f>IF(ISERROR(MATCH(ROW($A72),general!$A:$A,0)),"",INDEX(general!K:K,MATCH(ROW($A72),general!$A:$A,0)))</f>
        <v/>
      </c>
      <c r="I75" s="4" t="str">
        <f>IF(ISERROR(MATCH(ROW($A72),general!$A:$A,0)),"",INDEX(general!L:L,MATCH(ROW($A72),general!$A:$A,0)))</f>
        <v/>
      </c>
      <c r="J75" s="5" t="str">
        <f>IF(ISERROR(MATCH(ROW($A72),general!$A:$A,0)),"",INDEX(general!M:M,MATCH(ROW($A72),general!$A:$A,0)))</f>
        <v/>
      </c>
      <c r="K75" s="6" t="str">
        <f>IF(ISERROR(MATCH(ROW($A72),general!$A:$A,0)),"",INDEX(general!N:N,MATCH(ROW($A72),general!$A:$A,0)))</f>
        <v/>
      </c>
      <c r="L75" s="49" t="str">
        <f>IF(ISERROR(MATCH(ROW($A72),general!$A:$A,0)),"",INDEX(general!O:O,MATCH(ROW($A72),general!$A:$A,0)))</f>
        <v/>
      </c>
      <c r="M75" s="10" t="str">
        <f>IF(ISERROR(MATCH(ROW($A72),general!$A:$A,0)),"",INDEX(general!P:P,MATCH(ROW($A72),general!$A:$A,0)))</f>
        <v/>
      </c>
      <c r="N75" s="11" t="str">
        <f>IF(ISERROR(MATCH(ROW($A72),general!$A:$A,0)),"",INDEX(general!Q:Q,MATCH(ROW($A72),general!$A:$A,0)))</f>
        <v/>
      </c>
    </row>
    <row r="76" spans="1:14" ht="48">
      <c r="A76" s="9" t="str">
        <f>+IF(C76="","",SUBTOTAL(3,$C$4:C76))</f>
        <v/>
      </c>
      <c r="B76" s="16" t="str">
        <f>IF(ISERROR(MATCH(ROW($A73),general!$A:$A,0)),"",INDEX(general!E:E,MATCH(ROW($A73),general!$A:$A,0)))</f>
        <v/>
      </c>
      <c r="C76" s="14" t="str">
        <f>IF(ISERROR(MATCH(ROW($A73),general!$A:$A,0)),"",INDEX(general!F:F,MATCH(ROW($A73),general!$A:$A,0)))</f>
        <v/>
      </c>
      <c r="D76" s="4" t="str">
        <f>IF(ISERROR(MATCH(ROW($A73),general!$A:$A,0)),"",INDEX(general!G:G,MATCH(ROW($A73),general!$A:$A,0)))</f>
        <v/>
      </c>
      <c r="E76" s="4" t="str">
        <f>IF(ISERROR(MATCH(ROW($A73),general!$A:$A,0)),"",INDEX(general!H:H,MATCH(ROW($A73),general!$A:$A,0)))</f>
        <v/>
      </c>
      <c r="F76" s="4" t="str">
        <f>IF(ISERROR(MATCH(ROW($A73),general!$A:$A,0)),"",INDEX(general!I:I,MATCH(ROW($A73),general!$A:$A,0)))</f>
        <v/>
      </c>
      <c r="G76" s="4" t="str">
        <f>IF(ISERROR(MATCH(ROW($A73),general!$A:$A,0)),"",INDEX(general!J:J,MATCH(ROW($A73),general!$A:$A,0)))</f>
        <v/>
      </c>
      <c r="H76" s="4" t="str">
        <f>IF(ISERROR(MATCH(ROW($A73),general!$A:$A,0)),"",INDEX(general!K:K,MATCH(ROW($A73),general!$A:$A,0)))</f>
        <v/>
      </c>
      <c r="I76" s="4" t="str">
        <f>IF(ISERROR(MATCH(ROW($A73),general!$A:$A,0)),"",INDEX(general!L:L,MATCH(ROW($A73),general!$A:$A,0)))</f>
        <v/>
      </c>
      <c r="J76" s="5" t="str">
        <f>IF(ISERROR(MATCH(ROW($A73),general!$A:$A,0)),"",INDEX(general!M:M,MATCH(ROW($A73),general!$A:$A,0)))</f>
        <v/>
      </c>
      <c r="K76" s="6" t="str">
        <f>IF(ISERROR(MATCH(ROW($A73),general!$A:$A,0)),"",INDEX(general!N:N,MATCH(ROW($A73),general!$A:$A,0)))</f>
        <v/>
      </c>
      <c r="L76" s="49" t="str">
        <f>IF(ISERROR(MATCH(ROW($A73),general!$A:$A,0)),"",INDEX(general!O:O,MATCH(ROW($A73),general!$A:$A,0)))</f>
        <v/>
      </c>
      <c r="M76" s="10" t="str">
        <f>IF(ISERROR(MATCH(ROW($A73),general!$A:$A,0)),"",INDEX(general!P:P,MATCH(ROW($A73),general!$A:$A,0)))</f>
        <v/>
      </c>
      <c r="N76" s="11" t="str">
        <f>IF(ISERROR(MATCH(ROW($A73),general!$A:$A,0)),"",INDEX(general!Q:Q,MATCH(ROW($A73),general!$A:$A,0)))</f>
        <v/>
      </c>
    </row>
    <row r="77" spans="1:14" ht="48">
      <c r="A77" s="9" t="str">
        <f>+IF(C77="","",SUBTOTAL(3,$C$4:C77))</f>
        <v/>
      </c>
      <c r="B77" s="16" t="str">
        <f>IF(ISERROR(MATCH(ROW($A74),general!$A:$A,0)),"",INDEX(general!E:E,MATCH(ROW($A74),general!$A:$A,0)))</f>
        <v/>
      </c>
      <c r="C77" s="14" t="str">
        <f>IF(ISERROR(MATCH(ROW($A74),general!$A:$A,0)),"",INDEX(general!F:F,MATCH(ROW($A74),general!$A:$A,0)))</f>
        <v/>
      </c>
      <c r="D77" s="4" t="str">
        <f>IF(ISERROR(MATCH(ROW($A74),general!$A:$A,0)),"",INDEX(general!G:G,MATCH(ROW($A74),general!$A:$A,0)))</f>
        <v/>
      </c>
      <c r="E77" s="4" t="str">
        <f>IF(ISERROR(MATCH(ROW($A74),general!$A:$A,0)),"",INDEX(general!H:H,MATCH(ROW($A74),general!$A:$A,0)))</f>
        <v/>
      </c>
      <c r="F77" s="4" t="str">
        <f>IF(ISERROR(MATCH(ROW($A74),general!$A:$A,0)),"",INDEX(general!I:I,MATCH(ROW($A74),general!$A:$A,0)))</f>
        <v/>
      </c>
      <c r="G77" s="4" t="str">
        <f>IF(ISERROR(MATCH(ROW($A74),general!$A:$A,0)),"",INDEX(general!J:J,MATCH(ROW($A74),general!$A:$A,0)))</f>
        <v/>
      </c>
      <c r="H77" s="4" t="str">
        <f>IF(ISERROR(MATCH(ROW($A74),general!$A:$A,0)),"",INDEX(general!K:K,MATCH(ROW($A74),general!$A:$A,0)))</f>
        <v/>
      </c>
      <c r="I77" s="4" t="str">
        <f>IF(ISERROR(MATCH(ROW($A74),general!$A:$A,0)),"",INDEX(general!L:L,MATCH(ROW($A74),general!$A:$A,0)))</f>
        <v/>
      </c>
      <c r="J77" s="5" t="str">
        <f>IF(ISERROR(MATCH(ROW($A74),general!$A:$A,0)),"",INDEX(general!M:M,MATCH(ROW($A74),general!$A:$A,0)))</f>
        <v/>
      </c>
      <c r="K77" s="6" t="str">
        <f>IF(ISERROR(MATCH(ROW($A74),general!$A:$A,0)),"",INDEX(general!N:N,MATCH(ROW($A74),general!$A:$A,0)))</f>
        <v/>
      </c>
      <c r="L77" s="49" t="str">
        <f>IF(ISERROR(MATCH(ROW($A74),general!$A:$A,0)),"",INDEX(general!O:O,MATCH(ROW($A74),general!$A:$A,0)))</f>
        <v/>
      </c>
      <c r="M77" s="10" t="str">
        <f>IF(ISERROR(MATCH(ROW($A74),general!$A:$A,0)),"",INDEX(general!P:P,MATCH(ROW($A74),general!$A:$A,0)))</f>
        <v/>
      </c>
      <c r="N77" s="11" t="str">
        <f>IF(ISERROR(MATCH(ROW($A74),general!$A:$A,0)),"",INDEX(general!Q:Q,MATCH(ROW($A74),general!$A:$A,0)))</f>
        <v/>
      </c>
    </row>
    <row r="78" spans="1:14" ht="48">
      <c r="A78" s="9" t="str">
        <f>+IF(C78="","",SUBTOTAL(3,$C$4:C78))</f>
        <v/>
      </c>
      <c r="B78" s="16" t="str">
        <f>IF(ISERROR(MATCH(ROW($A75),general!$A:$A,0)),"",INDEX(general!E:E,MATCH(ROW($A75),general!$A:$A,0)))</f>
        <v/>
      </c>
      <c r="C78" s="14" t="str">
        <f>IF(ISERROR(MATCH(ROW($A75),general!$A:$A,0)),"",INDEX(general!F:F,MATCH(ROW($A75),general!$A:$A,0)))</f>
        <v/>
      </c>
      <c r="D78" s="4" t="str">
        <f>IF(ISERROR(MATCH(ROW($A75),general!$A:$A,0)),"",INDEX(general!G:G,MATCH(ROW($A75),general!$A:$A,0)))</f>
        <v/>
      </c>
      <c r="E78" s="4" t="str">
        <f>IF(ISERROR(MATCH(ROW($A75),general!$A:$A,0)),"",INDEX(general!H:H,MATCH(ROW($A75),general!$A:$A,0)))</f>
        <v/>
      </c>
      <c r="F78" s="4" t="str">
        <f>IF(ISERROR(MATCH(ROW($A75),general!$A:$A,0)),"",INDEX(general!I:I,MATCH(ROW($A75),general!$A:$A,0)))</f>
        <v/>
      </c>
      <c r="G78" s="4" t="str">
        <f>IF(ISERROR(MATCH(ROW($A75),general!$A:$A,0)),"",INDEX(general!J:J,MATCH(ROW($A75),general!$A:$A,0)))</f>
        <v/>
      </c>
      <c r="H78" s="4" t="str">
        <f>IF(ISERROR(MATCH(ROW($A75),general!$A:$A,0)),"",INDEX(general!K:K,MATCH(ROW($A75),general!$A:$A,0)))</f>
        <v/>
      </c>
      <c r="I78" s="4" t="str">
        <f>IF(ISERROR(MATCH(ROW($A75),general!$A:$A,0)),"",INDEX(general!L:L,MATCH(ROW($A75),general!$A:$A,0)))</f>
        <v/>
      </c>
      <c r="J78" s="5" t="str">
        <f>IF(ISERROR(MATCH(ROW($A75),general!$A:$A,0)),"",INDEX(general!M:M,MATCH(ROW($A75),general!$A:$A,0)))</f>
        <v/>
      </c>
      <c r="K78" s="6" t="str">
        <f>IF(ISERROR(MATCH(ROW($A75),general!$A:$A,0)),"",INDEX(general!N:N,MATCH(ROW($A75),general!$A:$A,0)))</f>
        <v/>
      </c>
      <c r="L78" s="49" t="str">
        <f>IF(ISERROR(MATCH(ROW($A75),general!$A:$A,0)),"",INDEX(general!O:O,MATCH(ROW($A75),general!$A:$A,0)))</f>
        <v/>
      </c>
      <c r="M78" s="10" t="str">
        <f>IF(ISERROR(MATCH(ROW($A75),general!$A:$A,0)),"",INDEX(general!P:P,MATCH(ROW($A75),general!$A:$A,0)))</f>
        <v/>
      </c>
      <c r="N78" s="11" t="str">
        <f>IF(ISERROR(MATCH(ROW($A75),general!$A:$A,0)),"",INDEX(general!Q:Q,MATCH(ROW($A75),general!$A:$A,0)))</f>
        <v/>
      </c>
    </row>
    <row r="79" spans="1:14" ht="48">
      <c r="A79" s="9" t="str">
        <f>+IF(C79="","",SUBTOTAL(3,$C$4:C79))</f>
        <v/>
      </c>
      <c r="B79" s="16" t="str">
        <f>IF(ISERROR(MATCH(ROW($A76),general!$A:$A,0)),"",INDEX(general!E:E,MATCH(ROW($A76),general!$A:$A,0)))</f>
        <v/>
      </c>
      <c r="C79" s="14" t="str">
        <f>IF(ISERROR(MATCH(ROW($A76),general!$A:$A,0)),"",INDEX(general!F:F,MATCH(ROW($A76),general!$A:$A,0)))</f>
        <v/>
      </c>
      <c r="D79" s="4" t="str">
        <f>IF(ISERROR(MATCH(ROW($A76),general!$A:$A,0)),"",INDEX(general!G:G,MATCH(ROW($A76),general!$A:$A,0)))</f>
        <v/>
      </c>
      <c r="E79" s="4" t="str">
        <f>IF(ISERROR(MATCH(ROW($A76),general!$A:$A,0)),"",INDEX(general!H:H,MATCH(ROW($A76),general!$A:$A,0)))</f>
        <v/>
      </c>
      <c r="F79" s="4" t="str">
        <f>IF(ISERROR(MATCH(ROW($A76),general!$A:$A,0)),"",INDEX(general!I:I,MATCH(ROW($A76),general!$A:$A,0)))</f>
        <v/>
      </c>
      <c r="G79" s="4" t="str">
        <f>IF(ISERROR(MATCH(ROW($A76),general!$A:$A,0)),"",INDEX(general!J:J,MATCH(ROW($A76),general!$A:$A,0)))</f>
        <v/>
      </c>
      <c r="H79" s="4" t="str">
        <f>IF(ISERROR(MATCH(ROW($A76),general!$A:$A,0)),"",INDEX(general!K:K,MATCH(ROW($A76),general!$A:$A,0)))</f>
        <v/>
      </c>
      <c r="I79" s="4" t="str">
        <f>IF(ISERROR(MATCH(ROW($A76),general!$A:$A,0)),"",INDEX(general!L:L,MATCH(ROW($A76),general!$A:$A,0)))</f>
        <v/>
      </c>
      <c r="J79" s="5" t="str">
        <f>IF(ISERROR(MATCH(ROW($A76),general!$A:$A,0)),"",INDEX(general!M:M,MATCH(ROW($A76),general!$A:$A,0)))</f>
        <v/>
      </c>
      <c r="K79" s="6" t="str">
        <f>IF(ISERROR(MATCH(ROW($A76),general!$A:$A,0)),"",INDEX(general!N:N,MATCH(ROW($A76),general!$A:$A,0)))</f>
        <v/>
      </c>
      <c r="L79" s="49" t="str">
        <f>IF(ISERROR(MATCH(ROW($A76),general!$A:$A,0)),"",INDEX(general!O:O,MATCH(ROW($A76),general!$A:$A,0)))</f>
        <v/>
      </c>
      <c r="M79" s="10" t="str">
        <f>IF(ISERROR(MATCH(ROW($A76),general!$A:$A,0)),"",INDEX(general!P:P,MATCH(ROW($A76),general!$A:$A,0)))</f>
        <v/>
      </c>
      <c r="N79" s="11" t="str">
        <f>IF(ISERROR(MATCH(ROW($A76),general!$A:$A,0)),"",INDEX(general!Q:Q,MATCH(ROW($A76),general!$A:$A,0)))</f>
        <v/>
      </c>
    </row>
    <row r="80" spans="1:14" ht="48">
      <c r="A80" s="9" t="str">
        <f>+IF(C80="","",SUBTOTAL(3,$C$4:C80))</f>
        <v/>
      </c>
      <c r="B80" s="16" t="str">
        <f>IF(ISERROR(MATCH(ROW($A77),general!$A:$A,0)),"",INDEX(general!E:E,MATCH(ROW($A77),general!$A:$A,0)))</f>
        <v/>
      </c>
      <c r="C80" s="14" t="str">
        <f>IF(ISERROR(MATCH(ROW($A77),general!$A:$A,0)),"",INDEX(general!F:F,MATCH(ROW($A77),general!$A:$A,0)))</f>
        <v/>
      </c>
      <c r="D80" s="4" t="str">
        <f>IF(ISERROR(MATCH(ROW($A77),general!$A:$A,0)),"",INDEX(general!G:G,MATCH(ROW($A77),general!$A:$A,0)))</f>
        <v/>
      </c>
      <c r="E80" s="4" t="str">
        <f>IF(ISERROR(MATCH(ROW($A77),general!$A:$A,0)),"",INDEX(general!H:H,MATCH(ROW($A77),general!$A:$A,0)))</f>
        <v/>
      </c>
      <c r="F80" s="4" t="str">
        <f>IF(ISERROR(MATCH(ROW($A77),general!$A:$A,0)),"",INDEX(general!I:I,MATCH(ROW($A77),general!$A:$A,0)))</f>
        <v/>
      </c>
      <c r="G80" s="4" t="str">
        <f>IF(ISERROR(MATCH(ROW($A77),general!$A:$A,0)),"",INDEX(general!J:J,MATCH(ROW($A77),general!$A:$A,0)))</f>
        <v/>
      </c>
      <c r="H80" s="4" t="str">
        <f>IF(ISERROR(MATCH(ROW($A77),general!$A:$A,0)),"",INDEX(general!K:K,MATCH(ROW($A77),general!$A:$A,0)))</f>
        <v/>
      </c>
      <c r="I80" s="4" t="str">
        <f>IF(ISERROR(MATCH(ROW($A77),general!$A:$A,0)),"",INDEX(general!L:L,MATCH(ROW($A77),general!$A:$A,0)))</f>
        <v/>
      </c>
      <c r="J80" s="5" t="str">
        <f>IF(ISERROR(MATCH(ROW($A77),general!$A:$A,0)),"",INDEX(general!M:M,MATCH(ROW($A77),general!$A:$A,0)))</f>
        <v/>
      </c>
      <c r="K80" s="6" t="str">
        <f>IF(ISERROR(MATCH(ROW($A77),general!$A:$A,0)),"",INDEX(general!N:N,MATCH(ROW($A77),general!$A:$A,0)))</f>
        <v/>
      </c>
      <c r="L80" s="49" t="str">
        <f>IF(ISERROR(MATCH(ROW($A77),general!$A:$A,0)),"",INDEX(general!O:O,MATCH(ROW($A77),general!$A:$A,0)))</f>
        <v/>
      </c>
      <c r="M80" s="10" t="str">
        <f>IF(ISERROR(MATCH(ROW($A77),general!$A:$A,0)),"",INDEX(general!P:P,MATCH(ROW($A77),general!$A:$A,0)))</f>
        <v/>
      </c>
      <c r="N80" s="11" t="str">
        <f>IF(ISERROR(MATCH(ROW($A77),general!$A:$A,0)),"",INDEX(general!Q:Q,MATCH(ROW($A77),general!$A:$A,0)))</f>
        <v/>
      </c>
    </row>
    <row r="81" spans="1:14" ht="48">
      <c r="A81" s="9" t="str">
        <f>+IF(C81="","",SUBTOTAL(3,$C$4:C81))</f>
        <v/>
      </c>
      <c r="B81" s="16" t="str">
        <f>IF(ISERROR(MATCH(ROW($A78),general!$A:$A,0)),"",INDEX(general!E:E,MATCH(ROW($A78),general!$A:$A,0)))</f>
        <v/>
      </c>
      <c r="C81" s="14" t="str">
        <f>IF(ISERROR(MATCH(ROW($A78),general!$A:$A,0)),"",INDEX(general!F:F,MATCH(ROW($A78),general!$A:$A,0)))</f>
        <v/>
      </c>
      <c r="D81" s="4" t="str">
        <f>IF(ISERROR(MATCH(ROW($A78),general!$A:$A,0)),"",INDEX(general!G:G,MATCH(ROW($A78),general!$A:$A,0)))</f>
        <v/>
      </c>
      <c r="E81" s="4" t="str">
        <f>IF(ISERROR(MATCH(ROW($A78),general!$A:$A,0)),"",INDEX(general!H:H,MATCH(ROW($A78),general!$A:$A,0)))</f>
        <v/>
      </c>
      <c r="F81" s="4" t="str">
        <f>IF(ISERROR(MATCH(ROW($A78),general!$A:$A,0)),"",INDEX(general!I:I,MATCH(ROW($A78),general!$A:$A,0)))</f>
        <v/>
      </c>
      <c r="G81" s="4" t="str">
        <f>IF(ISERROR(MATCH(ROW($A78),general!$A:$A,0)),"",INDEX(general!J:J,MATCH(ROW($A78),general!$A:$A,0)))</f>
        <v/>
      </c>
      <c r="H81" s="4" t="str">
        <f>IF(ISERROR(MATCH(ROW($A78),general!$A:$A,0)),"",INDEX(general!K:K,MATCH(ROW($A78),general!$A:$A,0)))</f>
        <v/>
      </c>
      <c r="I81" s="4" t="str">
        <f>IF(ISERROR(MATCH(ROW($A78),general!$A:$A,0)),"",INDEX(general!L:L,MATCH(ROW($A78),general!$A:$A,0)))</f>
        <v/>
      </c>
      <c r="J81" s="5" t="str">
        <f>IF(ISERROR(MATCH(ROW($A78),general!$A:$A,0)),"",INDEX(general!M:M,MATCH(ROW($A78),general!$A:$A,0)))</f>
        <v/>
      </c>
      <c r="K81" s="6" t="str">
        <f>IF(ISERROR(MATCH(ROW($A78),general!$A:$A,0)),"",INDEX(general!N:N,MATCH(ROW($A78),general!$A:$A,0)))</f>
        <v/>
      </c>
      <c r="L81" s="49" t="str">
        <f>IF(ISERROR(MATCH(ROW($A78),general!$A:$A,0)),"",INDEX(general!O:O,MATCH(ROW($A78),general!$A:$A,0)))</f>
        <v/>
      </c>
      <c r="M81" s="10" t="str">
        <f>IF(ISERROR(MATCH(ROW($A78),general!$A:$A,0)),"",INDEX(general!P:P,MATCH(ROW($A78),general!$A:$A,0)))</f>
        <v/>
      </c>
      <c r="N81" s="11" t="str">
        <f>IF(ISERROR(MATCH(ROW($A78),general!$A:$A,0)),"",INDEX(general!Q:Q,MATCH(ROW($A78),general!$A:$A,0)))</f>
        <v/>
      </c>
    </row>
    <row r="82" spans="1:14" ht="48">
      <c r="A82" s="9" t="str">
        <f>+IF(C82="","",SUBTOTAL(3,$C$4:C82))</f>
        <v/>
      </c>
      <c r="B82" s="16" t="str">
        <f>IF(ISERROR(MATCH(ROW($A79),general!$A:$A,0)),"",INDEX(general!E:E,MATCH(ROW($A79),general!$A:$A,0)))</f>
        <v/>
      </c>
      <c r="C82" s="14" t="str">
        <f>IF(ISERROR(MATCH(ROW($A79),general!$A:$A,0)),"",INDEX(general!F:F,MATCH(ROW($A79),general!$A:$A,0)))</f>
        <v/>
      </c>
      <c r="D82" s="4" t="str">
        <f>IF(ISERROR(MATCH(ROW($A79),general!$A:$A,0)),"",INDEX(general!G:G,MATCH(ROW($A79),general!$A:$A,0)))</f>
        <v/>
      </c>
      <c r="E82" s="4" t="str">
        <f>IF(ISERROR(MATCH(ROW($A79),general!$A:$A,0)),"",INDEX(general!H:H,MATCH(ROW($A79),general!$A:$A,0)))</f>
        <v/>
      </c>
      <c r="F82" s="4" t="str">
        <f>IF(ISERROR(MATCH(ROW($A79),general!$A:$A,0)),"",INDEX(general!I:I,MATCH(ROW($A79),general!$A:$A,0)))</f>
        <v/>
      </c>
      <c r="G82" s="4" t="str">
        <f>IF(ISERROR(MATCH(ROW($A79),general!$A:$A,0)),"",INDEX(general!J:J,MATCH(ROW($A79),general!$A:$A,0)))</f>
        <v/>
      </c>
      <c r="H82" s="4" t="str">
        <f>IF(ISERROR(MATCH(ROW($A79),general!$A:$A,0)),"",INDEX(general!K:K,MATCH(ROW($A79),general!$A:$A,0)))</f>
        <v/>
      </c>
      <c r="I82" s="4" t="str">
        <f>IF(ISERROR(MATCH(ROW($A79),general!$A:$A,0)),"",INDEX(general!L:L,MATCH(ROW($A79),general!$A:$A,0)))</f>
        <v/>
      </c>
      <c r="J82" s="5" t="str">
        <f>IF(ISERROR(MATCH(ROW($A79),general!$A:$A,0)),"",INDEX(general!M:M,MATCH(ROW($A79),general!$A:$A,0)))</f>
        <v/>
      </c>
      <c r="K82" s="6" t="str">
        <f>IF(ISERROR(MATCH(ROW($A79),general!$A:$A,0)),"",INDEX(general!N:N,MATCH(ROW($A79),general!$A:$A,0)))</f>
        <v/>
      </c>
      <c r="L82" s="49" t="str">
        <f>IF(ISERROR(MATCH(ROW($A79),general!$A:$A,0)),"",INDEX(general!O:O,MATCH(ROW($A79),general!$A:$A,0)))</f>
        <v/>
      </c>
      <c r="M82" s="10" t="str">
        <f>IF(ISERROR(MATCH(ROW($A79),general!$A:$A,0)),"",INDEX(general!P:P,MATCH(ROW($A79),general!$A:$A,0)))</f>
        <v/>
      </c>
      <c r="N82" s="11" t="str">
        <f>IF(ISERROR(MATCH(ROW($A79),general!$A:$A,0)),"",INDEX(general!Q:Q,MATCH(ROW($A79),general!$A:$A,0)))</f>
        <v/>
      </c>
    </row>
    <row r="83" spans="1:14" ht="48">
      <c r="A83" s="9" t="str">
        <f>+IF(C83="","",SUBTOTAL(3,$C$4:C83))</f>
        <v/>
      </c>
      <c r="B83" s="16" t="str">
        <f>IF(ISERROR(MATCH(ROW($A80),general!$A:$A,0)),"",INDEX(general!E:E,MATCH(ROW($A80),general!$A:$A,0)))</f>
        <v/>
      </c>
      <c r="C83" s="14" t="str">
        <f>IF(ISERROR(MATCH(ROW($A80),general!$A:$A,0)),"",INDEX(general!F:F,MATCH(ROW($A80),general!$A:$A,0)))</f>
        <v/>
      </c>
      <c r="D83" s="4" t="str">
        <f>IF(ISERROR(MATCH(ROW($A80),general!$A:$A,0)),"",INDEX(general!G:G,MATCH(ROW($A80),general!$A:$A,0)))</f>
        <v/>
      </c>
      <c r="E83" s="4" t="str">
        <f>IF(ISERROR(MATCH(ROW($A80),general!$A:$A,0)),"",INDEX(general!H:H,MATCH(ROW($A80),general!$A:$A,0)))</f>
        <v/>
      </c>
      <c r="F83" s="4" t="str">
        <f>IF(ISERROR(MATCH(ROW($A80),general!$A:$A,0)),"",INDEX(general!I:I,MATCH(ROW($A80),general!$A:$A,0)))</f>
        <v/>
      </c>
      <c r="G83" s="4" t="str">
        <f>IF(ISERROR(MATCH(ROW($A80),general!$A:$A,0)),"",INDEX(general!J:J,MATCH(ROW($A80),general!$A:$A,0)))</f>
        <v/>
      </c>
      <c r="H83" s="4" t="str">
        <f>IF(ISERROR(MATCH(ROW($A80),general!$A:$A,0)),"",INDEX(general!K:K,MATCH(ROW($A80),general!$A:$A,0)))</f>
        <v/>
      </c>
      <c r="I83" s="4" t="str">
        <f>IF(ISERROR(MATCH(ROW($A80),general!$A:$A,0)),"",INDEX(general!L:L,MATCH(ROW($A80),general!$A:$A,0)))</f>
        <v/>
      </c>
      <c r="J83" s="5" t="str">
        <f>IF(ISERROR(MATCH(ROW($A80),general!$A:$A,0)),"",INDEX(general!M:M,MATCH(ROW($A80),general!$A:$A,0)))</f>
        <v/>
      </c>
      <c r="K83" s="6" t="str">
        <f>IF(ISERROR(MATCH(ROW($A80),general!$A:$A,0)),"",INDEX(general!N:N,MATCH(ROW($A80),general!$A:$A,0)))</f>
        <v/>
      </c>
      <c r="L83" s="49" t="str">
        <f>IF(ISERROR(MATCH(ROW($A80),general!$A:$A,0)),"",INDEX(general!O:O,MATCH(ROW($A80),general!$A:$A,0)))</f>
        <v/>
      </c>
      <c r="M83" s="10" t="str">
        <f>IF(ISERROR(MATCH(ROW($A80),general!$A:$A,0)),"",INDEX(general!P:P,MATCH(ROW($A80),general!$A:$A,0)))</f>
        <v/>
      </c>
      <c r="N83" s="11" t="str">
        <f>IF(ISERROR(MATCH(ROW($A80),general!$A:$A,0)),"",INDEX(general!Q:Q,MATCH(ROW($A80),general!$A:$A,0)))</f>
        <v/>
      </c>
    </row>
    <row r="84" spans="1:14" ht="48">
      <c r="A84" s="9" t="str">
        <f>+IF(C84="","",SUBTOTAL(3,$C$4:C84))</f>
        <v/>
      </c>
      <c r="B84" s="16" t="str">
        <f>IF(ISERROR(MATCH(ROW($A81),general!$A:$A,0)),"",INDEX(general!E:E,MATCH(ROW($A81),general!$A:$A,0)))</f>
        <v/>
      </c>
      <c r="C84" s="14" t="str">
        <f>IF(ISERROR(MATCH(ROW($A81),general!$A:$A,0)),"",INDEX(general!F:F,MATCH(ROW($A81),general!$A:$A,0)))</f>
        <v/>
      </c>
      <c r="D84" s="4" t="str">
        <f>IF(ISERROR(MATCH(ROW($A81),general!$A:$A,0)),"",INDEX(general!G:G,MATCH(ROW($A81),general!$A:$A,0)))</f>
        <v/>
      </c>
      <c r="E84" s="4" t="str">
        <f>IF(ISERROR(MATCH(ROW($A81),general!$A:$A,0)),"",INDEX(general!H:H,MATCH(ROW($A81),general!$A:$A,0)))</f>
        <v/>
      </c>
      <c r="F84" s="4" t="str">
        <f>IF(ISERROR(MATCH(ROW($A81),general!$A:$A,0)),"",INDEX(general!I:I,MATCH(ROW($A81),general!$A:$A,0)))</f>
        <v/>
      </c>
      <c r="G84" s="4" t="str">
        <f>IF(ISERROR(MATCH(ROW($A81),general!$A:$A,0)),"",INDEX(general!J:J,MATCH(ROW($A81),general!$A:$A,0)))</f>
        <v/>
      </c>
      <c r="H84" s="4" t="str">
        <f>IF(ISERROR(MATCH(ROW($A81),general!$A:$A,0)),"",INDEX(general!K:K,MATCH(ROW($A81),general!$A:$A,0)))</f>
        <v/>
      </c>
      <c r="I84" s="4" t="str">
        <f>IF(ISERROR(MATCH(ROW($A81),general!$A:$A,0)),"",INDEX(general!L:L,MATCH(ROW($A81),general!$A:$A,0)))</f>
        <v/>
      </c>
      <c r="J84" s="5" t="str">
        <f>IF(ISERROR(MATCH(ROW($A81),general!$A:$A,0)),"",INDEX(general!M:M,MATCH(ROW($A81),general!$A:$A,0)))</f>
        <v/>
      </c>
      <c r="K84" s="6" t="str">
        <f>IF(ISERROR(MATCH(ROW($A81),general!$A:$A,0)),"",INDEX(general!N:N,MATCH(ROW($A81),general!$A:$A,0)))</f>
        <v/>
      </c>
      <c r="L84" s="49" t="str">
        <f>IF(ISERROR(MATCH(ROW($A81),general!$A:$A,0)),"",INDEX(general!O:O,MATCH(ROW($A81),general!$A:$A,0)))</f>
        <v/>
      </c>
      <c r="M84" s="10" t="str">
        <f>IF(ISERROR(MATCH(ROW($A81),general!$A:$A,0)),"",INDEX(general!P:P,MATCH(ROW($A81),general!$A:$A,0)))</f>
        <v/>
      </c>
      <c r="N84" s="11" t="str">
        <f>IF(ISERROR(MATCH(ROW($A81),general!$A:$A,0)),"",INDEX(general!Q:Q,MATCH(ROW($A81),general!$A:$A,0)))</f>
        <v/>
      </c>
    </row>
    <row r="85" spans="1:14" ht="48">
      <c r="A85" s="9" t="str">
        <f>+IF(C85="","",SUBTOTAL(3,$C$4:C85))</f>
        <v/>
      </c>
      <c r="B85" s="16" t="str">
        <f>IF(ISERROR(MATCH(ROW($A82),general!$A:$A,0)),"",INDEX(general!E:E,MATCH(ROW($A82),general!$A:$A,0)))</f>
        <v/>
      </c>
      <c r="C85" s="14" t="str">
        <f>IF(ISERROR(MATCH(ROW($A82),general!$A:$A,0)),"",INDEX(general!F:F,MATCH(ROW($A82),general!$A:$A,0)))</f>
        <v/>
      </c>
      <c r="D85" s="4" t="str">
        <f>IF(ISERROR(MATCH(ROW($A82),general!$A:$A,0)),"",INDEX(general!G:G,MATCH(ROW($A82),general!$A:$A,0)))</f>
        <v/>
      </c>
      <c r="E85" s="4" t="str">
        <f>IF(ISERROR(MATCH(ROW($A82),general!$A:$A,0)),"",INDEX(general!H:H,MATCH(ROW($A82),general!$A:$A,0)))</f>
        <v/>
      </c>
      <c r="F85" s="4" t="str">
        <f>IF(ISERROR(MATCH(ROW($A82),general!$A:$A,0)),"",INDEX(general!I:I,MATCH(ROW($A82),general!$A:$A,0)))</f>
        <v/>
      </c>
      <c r="G85" s="4" t="str">
        <f>IF(ISERROR(MATCH(ROW($A82),general!$A:$A,0)),"",INDEX(general!J:J,MATCH(ROW($A82),general!$A:$A,0)))</f>
        <v/>
      </c>
      <c r="H85" s="4" t="str">
        <f>IF(ISERROR(MATCH(ROW($A82),general!$A:$A,0)),"",INDEX(general!K:K,MATCH(ROW($A82),general!$A:$A,0)))</f>
        <v/>
      </c>
      <c r="I85" s="4" t="str">
        <f>IF(ISERROR(MATCH(ROW($A82),general!$A:$A,0)),"",INDEX(general!L:L,MATCH(ROW($A82),general!$A:$A,0)))</f>
        <v/>
      </c>
      <c r="J85" s="5" t="str">
        <f>IF(ISERROR(MATCH(ROW($A82),general!$A:$A,0)),"",INDEX(general!M:M,MATCH(ROW($A82),general!$A:$A,0)))</f>
        <v/>
      </c>
      <c r="K85" s="6" t="str">
        <f>IF(ISERROR(MATCH(ROW($A82),general!$A:$A,0)),"",INDEX(general!N:N,MATCH(ROW($A82),general!$A:$A,0)))</f>
        <v/>
      </c>
      <c r="L85" s="49" t="str">
        <f>IF(ISERROR(MATCH(ROW($A82),general!$A:$A,0)),"",INDEX(general!O:O,MATCH(ROW($A82),general!$A:$A,0)))</f>
        <v/>
      </c>
      <c r="M85" s="10" t="str">
        <f>IF(ISERROR(MATCH(ROW($A82),general!$A:$A,0)),"",INDEX(general!P:P,MATCH(ROW($A82),general!$A:$A,0)))</f>
        <v/>
      </c>
      <c r="N85" s="11" t="str">
        <f>IF(ISERROR(MATCH(ROW($A82),general!$A:$A,0)),"",INDEX(general!Q:Q,MATCH(ROW($A82),general!$A:$A,0)))</f>
        <v/>
      </c>
    </row>
    <row r="86" spans="1:14" ht="48">
      <c r="A86" s="9" t="str">
        <f>+IF(C86="","",SUBTOTAL(3,$C$4:C86))</f>
        <v/>
      </c>
      <c r="B86" s="16" t="str">
        <f>IF(ISERROR(MATCH(ROW($A83),general!$A:$A,0)),"",INDEX(general!E:E,MATCH(ROW($A83),general!$A:$A,0)))</f>
        <v/>
      </c>
      <c r="C86" s="14" t="str">
        <f>IF(ISERROR(MATCH(ROW($A83),general!$A:$A,0)),"",INDEX(general!F:F,MATCH(ROW($A83),general!$A:$A,0)))</f>
        <v/>
      </c>
      <c r="D86" s="4" t="str">
        <f>IF(ISERROR(MATCH(ROW($A83),general!$A:$A,0)),"",INDEX(general!G:G,MATCH(ROW($A83),general!$A:$A,0)))</f>
        <v/>
      </c>
      <c r="E86" s="4" t="str">
        <f>IF(ISERROR(MATCH(ROW($A83),general!$A:$A,0)),"",INDEX(general!H:H,MATCH(ROW($A83),general!$A:$A,0)))</f>
        <v/>
      </c>
      <c r="F86" s="4" t="str">
        <f>IF(ISERROR(MATCH(ROW($A83),general!$A:$A,0)),"",INDEX(general!I:I,MATCH(ROW($A83),general!$A:$A,0)))</f>
        <v/>
      </c>
      <c r="G86" s="4" t="str">
        <f>IF(ISERROR(MATCH(ROW($A83),general!$A:$A,0)),"",INDEX(general!J:J,MATCH(ROW($A83),general!$A:$A,0)))</f>
        <v/>
      </c>
      <c r="H86" s="4" t="str">
        <f>IF(ISERROR(MATCH(ROW($A83),general!$A:$A,0)),"",INDEX(general!K:K,MATCH(ROW($A83),general!$A:$A,0)))</f>
        <v/>
      </c>
      <c r="I86" s="4" t="str">
        <f>IF(ISERROR(MATCH(ROW($A83),general!$A:$A,0)),"",INDEX(general!L:L,MATCH(ROW($A83),general!$A:$A,0)))</f>
        <v/>
      </c>
      <c r="J86" s="5" t="str">
        <f>IF(ISERROR(MATCH(ROW($A83),general!$A:$A,0)),"",INDEX(general!M:M,MATCH(ROW($A83),general!$A:$A,0)))</f>
        <v/>
      </c>
      <c r="K86" s="6" t="str">
        <f>IF(ISERROR(MATCH(ROW($A83),general!$A:$A,0)),"",INDEX(general!N:N,MATCH(ROW($A83),general!$A:$A,0)))</f>
        <v/>
      </c>
      <c r="L86" s="49" t="str">
        <f>IF(ISERROR(MATCH(ROW($A83),general!$A:$A,0)),"",INDEX(general!O:O,MATCH(ROW($A83),general!$A:$A,0)))</f>
        <v/>
      </c>
      <c r="M86" s="10" t="str">
        <f>IF(ISERROR(MATCH(ROW($A83),general!$A:$A,0)),"",INDEX(general!P:P,MATCH(ROW($A83),general!$A:$A,0)))</f>
        <v/>
      </c>
      <c r="N86" s="11" t="str">
        <f>IF(ISERROR(MATCH(ROW($A83),general!$A:$A,0)),"",INDEX(general!Q:Q,MATCH(ROW($A83),general!$A:$A,0)))</f>
        <v/>
      </c>
    </row>
    <row r="87" spans="1:14" ht="48">
      <c r="A87" s="9" t="str">
        <f>+IF(C87="","",SUBTOTAL(3,$C$4:C87))</f>
        <v/>
      </c>
      <c r="B87" s="16" t="str">
        <f>IF(ISERROR(MATCH(ROW($A84),general!$A:$A,0)),"",INDEX(general!E:E,MATCH(ROW($A84),general!$A:$A,0)))</f>
        <v/>
      </c>
      <c r="C87" s="14" t="str">
        <f>IF(ISERROR(MATCH(ROW($A84),general!$A:$A,0)),"",INDEX(general!F:F,MATCH(ROW($A84),general!$A:$A,0)))</f>
        <v/>
      </c>
      <c r="D87" s="4" t="str">
        <f>IF(ISERROR(MATCH(ROW($A84),general!$A:$A,0)),"",INDEX(general!G:G,MATCH(ROW($A84),general!$A:$A,0)))</f>
        <v/>
      </c>
      <c r="E87" s="4" t="str">
        <f>IF(ISERROR(MATCH(ROW($A84),general!$A:$A,0)),"",INDEX(general!H:H,MATCH(ROW($A84),general!$A:$A,0)))</f>
        <v/>
      </c>
      <c r="F87" s="4" t="str">
        <f>IF(ISERROR(MATCH(ROW($A84),general!$A:$A,0)),"",INDEX(general!I:I,MATCH(ROW($A84),general!$A:$A,0)))</f>
        <v/>
      </c>
      <c r="G87" s="4" t="str">
        <f>IF(ISERROR(MATCH(ROW($A84),general!$A:$A,0)),"",INDEX(general!J:J,MATCH(ROW($A84),general!$A:$A,0)))</f>
        <v/>
      </c>
      <c r="H87" s="4" t="str">
        <f>IF(ISERROR(MATCH(ROW($A84),general!$A:$A,0)),"",INDEX(general!K:K,MATCH(ROW($A84),general!$A:$A,0)))</f>
        <v/>
      </c>
      <c r="I87" s="4" t="str">
        <f>IF(ISERROR(MATCH(ROW($A84),general!$A:$A,0)),"",INDEX(general!L:L,MATCH(ROW($A84),general!$A:$A,0)))</f>
        <v/>
      </c>
      <c r="J87" s="5" t="str">
        <f>IF(ISERROR(MATCH(ROW($A84),general!$A:$A,0)),"",INDEX(general!M:M,MATCH(ROW($A84),general!$A:$A,0)))</f>
        <v/>
      </c>
      <c r="K87" s="6" t="str">
        <f>IF(ISERROR(MATCH(ROW($A84),general!$A:$A,0)),"",INDEX(general!N:N,MATCH(ROW($A84),general!$A:$A,0)))</f>
        <v/>
      </c>
      <c r="L87" s="49" t="str">
        <f>IF(ISERROR(MATCH(ROW($A84),general!$A:$A,0)),"",INDEX(general!O:O,MATCH(ROW($A84),general!$A:$A,0)))</f>
        <v/>
      </c>
      <c r="M87" s="10" t="str">
        <f>IF(ISERROR(MATCH(ROW($A84),general!$A:$A,0)),"",INDEX(general!P:P,MATCH(ROW($A84),general!$A:$A,0)))</f>
        <v/>
      </c>
      <c r="N87" s="11" t="str">
        <f>IF(ISERROR(MATCH(ROW($A84),general!$A:$A,0)),"",INDEX(general!Q:Q,MATCH(ROW($A84),general!$A:$A,0)))</f>
        <v/>
      </c>
    </row>
    <row r="88" spans="1:14" ht="48">
      <c r="A88" s="9" t="str">
        <f>+IF(C88="","",SUBTOTAL(3,$C$4:C88))</f>
        <v/>
      </c>
      <c r="B88" s="16" t="str">
        <f>IF(ISERROR(MATCH(ROW($A85),general!$A:$A,0)),"",INDEX(general!E:E,MATCH(ROW($A85),general!$A:$A,0)))</f>
        <v/>
      </c>
      <c r="C88" s="14" t="str">
        <f>IF(ISERROR(MATCH(ROW($A85),general!$A:$A,0)),"",INDEX(general!F:F,MATCH(ROW($A85),general!$A:$A,0)))</f>
        <v/>
      </c>
      <c r="D88" s="4" t="str">
        <f>IF(ISERROR(MATCH(ROW($A85),general!$A:$A,0)),"",INDEX(general!G:G,MATCH(ROW($A85),general!$A:$A,0)))</f>
        <v/>
      </c>
      <c r="E88" s="4" t="str">
        <f>IF(ISERROR(MATCH(ROW($A85),general!$A:$A,0)),"",INDEX(general!H:H,MATCH(ROW($A85),general!$A:$A,0)))</f>
        <v/>
      </c>
      <c r="F88" s="4" t="str">
        <f>IF(ISERROR(MATCH(ROW($A85),general!$A:$A,0)),"",INDEX(general!I:I,MATCH(ROW($A85),general!$A:$A,0)))</f>
        <v/>
      </c>
      <c r="G88" s="4" t="str">
        <f>IF(ISERROR(MATCH(ROW($A85),general!$A:$A,0)),"",INDEX(general!J:J,MATCH(ROW($A85),general!$A:$A,0)))</f>
        <v/>
      </c>
      <c r="H88" s="4" t="str">
        <f>IF(ISERROR(MATCH(ROW($A85),general!$A:$A,0)),"",INDEX(general!K:K,MATCH(ROW($A85),general!$A:$A,0)))</f>
        <v/>
      </c>
      <c r="I88" s="4" t="str">
        <f>IF(ISERROR(MATCH(ROW($A85),general!$A:$A,0)),"",INDEX(general!L:L,MATCH(ROW($A85),general!$A:$A,0)))</f>
        <v/>
      </c>
      <c r="J88" s="5" t="str">
        <f>IF(ISERROR(MATCH(ROW($A85),general!$A:$A,0)),"",INDEX(general!M:M,MATCH(ROW($A85),general!$A:$A,0)))</f>
        <v/>
      </c>
      <c r="K88" s="6" t="str">
        <f>IF(ISERROR(MATCH(ROW($A85),general!$A:$A,0)),"",INDEX(general!N:N,MATCH(ROW($A85),general!$A:$A,0)))</f>
        <v/>
      </c>
      <c r="L88" s="49" t="str">
        <f>IF(ISERROR(MATCH(ROW($A85),general!$A:$A,0)),"",INDEX(general!O:O,MATCH(ROW($A85),general!$A:$A,0)))</f>
        <v/>
      </c>
      <c r="M88" s="10" t="str">
        <f>IF(ISERROR(MATCH(ROW($A85),general!$A:$A,0)),"",INDEX(general!P:P,MATCH(ROW($A85),general!$A:$A,0)))</f>
        <v/>
      </c>
      <c r="N88" s="11" t="str">
        <f>IF(ISERROR(MATCH(ROW($A85),general!$A:$A,0)),"",INDEX(general!Q:Q,MATCH(ROW($A85),general!$A:$A,0)))</f>
        <v/>
      </c>
    </row>
    <row r="89" spans="1:14" ht="48">
      <c r="A89" s="9" t="str">
        <f>+IF(C89="","",SUBTOTAL(3,$C$4:C89))</f>
        <v/>
      </c>
      <c r="B89" s="16" t="str">
        <f>IF(ISERROR(MATCH(ROW($A86),general!$A:$A,0)),"",INDEX(general!E:E,MATCH(ROW($A86),general!$A:$A,0)))</f>
        <v/>
      </c>
      <c r="C89" s="14" t="str">
        <f>IF(ISERROR(MATCH(ROW($A86),general!$A:$A,0)),"",INDEX(general!F:F,MATCH(ROW($A86),general!$A:$A,0)))</f>
        <v/>
      </c>
      <c r="D89" s="4" t="str">
        <f>IF(ISERROR(MATCH(ROW($A86),general!$A:$A,0)),"",INDEX(general!G:G,MATCH(ROW($A86),general!$A:$A,0)))</f>
        <v/>
      </c>
      <c r="E89" s="4" t="str">
        <f>IF(ISERROR(MATCH(ROW($A86),general!$A:$A,0)),"",INDEX(general!H:H,MATCH(ROW($A86),general!$A:$A,0)))</f>
        <v/>
      </c>
      <c r="F89" s="4" t="str">
        <f>IF(ISERROR(MATCH(ROW($A86),general!$A:$A,0)),"",INDEX(general!I:I,MATCH(ROW($A86),general!$A:$A,0)))</f>
        <v/>
      </c>
      <c r="G89" s="4" t="str">
        <f>IF(ISERROR(MATCH(ROW($A86),general!$A:$A,0)),"",INDEX(general!J:J,MATCH(ROW($A86),general!$A:$A,0)))</f>
        <v/>
      </c>
      <c r="H89" s="4" t="str">
        <f>IF(ISERROR(MATCH(ROW($A86),general!$A:$A,0)),"",INDEX(general!K:K,MATCH(ROW($A86),general!$A:$A,0)))</f>
        <v/>
      </c>
      <c r="I89" s="4" t="str">
        <f>IF(ISERROR(MATCH(ROW($A86),general!$A:$A,0)),"",INDEX(general!L:L,MATCH(ROW($A86),general!$A:$A,0)))</f>
        <v/>
      </c>
      <c r="J89" s="5" t="str">
        <f>IF(ISERROR(MATCH(ROW($A86),general!$A:$A,0)),"",INDEX(general!M:M,MATCH(ROW($A86),general!$A:$A,0)))</f>
        <v/>
      </c>
      <c r="K89" s="6" t="str">
        <f>IF(ISERROR(MATCH(ROW($A86),general!$A:$A,0)),"",INDEX(general!N:N,MATCH(ROW($A86),general!$A:$A,0)))</f>
        <v/>
      </c>
      <c r="L89" s="49" t="str">
        <f>IF(ISERROR(MATCH(ROW($A86),general!$A:$A,0)),"",INDEX(general!O:O,MATCH(ROW($A86),general!$A:$A,0)))</f>
        <v/>
      </c>
      <c r="M89" s="10" t="str">
        <f>IF(ISERROR(MATCH(ROW($A86),general!$A:$A,0)),"",INDEX(general!P:P,MATCH(ROW($A86),general!$A:$A,0)))</f>
        <v/>
      </c>
      <c r="N89" s="11" t="str">
        <f>IF(ISERROR(MATCH(ROW($A86),general!$A:$A,0)),"",INDEX(general!Q:Q,MATCH(ROW($A86),general!$A:$A,0)))</f>
        <v/>
      </c>
    </row>
    <row r="90" spans="1:14" ht="48">
      <c r="A90" s="9" t="str">
        <f>+IF(C90="","",SUBTOTAL(3,$C$4:C90))</f>
        <v/>
      </c>
      <c r="B90" s="16" t="str">
        <f>IF(ISERROR(MATCH(ROW($A87),general!$A:$A,0)),"",INDEX(general!E:E,MATCH(ROW($A87),general!$A:$A,0)))</f>
        <v/>
      </c>
      <c r="C90" s="14" t="str">
        <f>IF(ISERROR(MATCH(ROW($A87),general!$A:$A,0)),"",INDEX(general!F:F,MATCH(ROW($A87),general!$A:$A,0)))</f>
        <v/>
      </c>
      <c r="D90" s="4" t="str">
        <f>IF(ISERROR(MATCH(ROW($A87),general!$A:$A,0)),"",INDEX(general!G:G,MATCH(ROW($A87),general!$A:$A,0)))</f>
        <v/>
      </c>
      <c r="E90" s="4" t="str">
        <f>IF(ISERROR(MATCH(ROW($A87),general!$A:$A,0)),"",INDEX(general!H:H,MATCH(ROW($A87),general!$A:$A,0)))</f>
        <v/>
      </c>
      <c r="F90" s="4" t="str">
        <f>IF(ISERROR(MATCH(ROW($A87),general!$A:$A,0)),"",INDEX(general!I:I,MATCH(ROW($A87),general!$A:$A,0)))</f>
        <v/>
      </c>
      <c r="G90" s="4" t="str">
        <f>IF(ISERROR(MATCH(ROW($A87),general!$A:$A,0)),"",INDEX(general!J:J,MATCH(ROW($A87),general!$A:$A,0)))</f>
        <v/>
      </c>
      <c r="H90" s="4" t="str">
        <f>IF(ISERROR(MATCH(ROW($A87),general!$A:$A,0)),"",INDEX(general!K:K,MATCH(ROW($A87),general!$A:$A,0)))</f>
        <v/>
      </c>
      <c r="I90" s="4" t="str">
        <f>IF(ISERROR(MATCH(ROW($A87),general!$A:$A,0)),"",INDEX(general!L:L,MATCH(ROW($A87),general!$A:$A,0)))</f>
        <v/>
      </c>
      <c r="J90" s="5" t="str">
        <f>IF(ISERROR(MATCH(ROW($A87),general!$A:$A,0)),"",INDEX(general!M:M,MATCH(ROW($A87),general!$A:$A,0)))</f>
        <v/>
      </c>
      <c r="K90" s="6" t="str">
        <f>IF(ISERROR(MATCH(ROW($A87),general!$A:$A,0)),"",INDEX(general!N:N,MATCH(ROW($A87),general!$A:$A,0)))</f>
        <v/>
      </c>
      <c r="L90" s="49" t="str">
        <f>IF(ISERROR(MATCH(ROW($A87),general!$A:$A,0)),"",INDEX(general!O:O,MATCH(ROW($A87),general!$A:$A,0)))</f>
        <v/>
      </c>
      <c r="M90" s="10" t="str">
        <f>IF(ISERROR(MATCH(ROW($A87),general!$A:$A,0)),"",INDEX(general!P:P,MATCH(ROW($A87),general!$A:$A,0)))</f>
        <v/>
      </c>
      <c r="N90" s="11" t="str">
        <f>IF(ISERROR(MATCH(ROW($A87),general!$A:$A,0)),"",INDEX(general!Q:Q,MATCH(ROW($A87),general!$A:$A,0)))</f>
        <v/>
      </c>
    </row>
    <row r="91" spans="1:14" ht="48">
      <c r="A91" s="9" t="str">
        <f>+IF(C91="","",SUBTOTAL(3,$C$4:C91))</f>
        <v/>
      </c>
      <c r="B91" s="16" t="str">
        <f>IF(ISERROR(MATCH(ROW($A88),general!$A:$A,0)),"",INDEX(general!E:E,MATCH(ROW($A88),general!$A:$A,0)))</f>
        <v/>
      </c>
      <c r="C91" s="14" t="str">
        <f>IF(ISERROR(MATCH(ROW($A88),general!$A:$A,0)),"",INDEX(general!F:F,MATCH(ROW($A88),general!$A:$A,0)))</f>
        <v/>
      </c>
      <c r="D91" s="4" t="str">
        <f>IF(ISERROR(MATCH(ROW($A88),general!$A:$A,0)),"",INDEX(general!G:G,MATCH(ROW($A88),general!$A:$A,0)))</f>
        <v/>
      </c>
      <c r="E91" s="4" t="str">
        <f>IF(ISERROR(MATCH(ROW($A88),general!$A:$A,0)),"",INDEX(general!H:H,MATCH(ROW($A88),general!$A:$A,0)))</f>
        <v/>
      </c>
      <c r="F91" s="4" t="str">
        <f>IF(ISERROR(MATCH(ROW($A88),general!$A:$A,0)),"",INDEX(general!I:I,MATCH(ROW($A88),general!$A:$A,0)))</f>
        <v/>
      </c>
      <c r="G91" s="4" t="str">
        <f>IF(ISERROR(MATCH(ROW($A88),general!$A:$A,0)),"",INDEX(general!J:J,MATCH(ROW($A88),general!$A:$A,0)))</f>
        <v/>
      </c>
      <c r="H91" s="4" t="str">
        <f>IF(ISERROR(MATCH(ROW($A88),general!$A:$A,0)),"",INDEX(general!K:K,MATCH(ROW($A88),general!$A:$A,0)))</f>
        <v/>
      </c>
      <c r="I91" s="4" t="str">
        <f>IF(ISERROR(MATCH(ROW($A88),general!$A:$A,0)),"",INDEX(general!L:L,MATCH(ROW($A88),general!$A:$A,0)))</f>
        <v/>
      </c>
      <c r="J91" s="5" t="str">
        <f>IF(ISERROR(MATCH(ROW($A88),general!$A:$A,0)),"",INDEX(general!M:M,MATCH(ROW($A88),general!$A:$A,0)))</f>
        <v/>
      </c>
      <c r="K91" s="6" t="str">
        <f>IF(ISERROR(MATCH(ROW($A88),general!$A:$A,0)),"",INDEX(general!N:N,MATCH(ROW($A88),general!$A:$A,0)))</f>
        <v/>
      </c>
      <c r="L91" s="49" t="str">
        <f>IF(ISERROR(MATCH(ROW($A88),general!$A:$A,0)),"",INDEX(general!O:O,MATCH(ROW($A88),general!$A:$A,0)))</f>
        <v/>
      </c>
      <c r="M91" s="10" t="str">
        <f>IF(ISERROR(MATCH(ROW($A88),general!$A:$A,0)),"",INDEX(general!P:P,MATCH(ROW($A88),general!$A:$A,0)))</f>
        <v/>
      </c>
      <c r="N91" s="11" t="str">
        <f>IF(ISERROR(MATCH(ROW($A88),general!$A:$A,0)),"",INDEX(general!Q:Q,MATCH(ROW($A88),general!$A:$A,0)))</f>
        <v/>
      </c>
    </row>
    <row r="92" spans="1:14" ht="48">
      <c r="A92" s="9" t="str">
        <f>+IF(C92="","",SUBTOTAL(3,$C$4:C92))</f>
        <v/>
      </c>
      <c r="B92" s="16" t="str">
        <f>IF(ISERROR(MATCH(ROW($A89),general!$A:$A,0)),"",INDEX(general!E:E,MATCH(ROW($A89),general!$A:$A,0)))</f>
        <v/>
      </c>
      <c r="C92" s="14" t="str">
        <f>IF(ISERROR(MATCH(ROW($A89),general!$A:$A,0)),"",INDEX(general!F:F,MATCH(ROW($A89),general!$A:$A,0)))</f>
        <v/>
      </c>
      <c r="D92" s="4" t="str">
        <f>IF(ISERROR(MATCH(ROW($A89),general!$A:$A,0)),"",INDEX(general!G:G,MATCH(ROW($A89),general!$A:$A,0)))</f>
        <v/>
      </c>
      <c r="E92" s="4" t="str">
        <f>IF(ISERROR(MATCH(ROW($A89),general!$A:$A,0)),"",INDEX(general!H:H,MATCH(ROW($A89),general!$A:$A,0)))</f>
        <v/>
      </c>
      <c r="F92" s="4" t="str">
        <f>IF(ISERROR(MATCH(ROW($A89),general!$A:$A,0)),"",INDEX(general!I:I,MATCH(ROW($A89),general!$A:$A,0)))</f>
        <v/>
      </c>
      <c r="G92" s="4" t="str">
        <f>IF(ISERROR(MATCH(ROW($A89),general!$A:$A,0)),"",INDEX(general!J:J,MATCH(ROW($A89),general!$A:$A,0)))</f>
        <v/>
      </c>
      <c r="H92" s="4" t="str">
        <f>IF(ISERROR(MATCH(ROW($A89),general!$A:$A,0)),"",INDEX(general!K:K,MATCH(ROW($A89),general!$A:$A,0)))</f>
        <v/>
      </c>
      <c r="I92" s="4" t="str">
        <f>IF(ISERROR(MATCH(ROW($A89),general!$A:$A,0)),"",INDEX(general!L:L,MATCH(ROW($A89),general!$A:$A,0)))</f>
        <v/>
      </c>
      <c r="J92" s="5" t="str">
        <f>IF(ISERROR(MATCH(ROW($A89),general!$A:$A,0)),"",INDEX(general!M:M,MATCH(ROW($A89),general!$A:$A,0)))</f>
        <v/>
      </c>
      <c r="K92" s="6" t="str">
        <f>IF(ISERROR(MATCH(ROW($A89),general!$A:$A,0)),"",INDEX(general!N:N,MATCH(ROW($A89),general!$A:$A,0)))</f>
        <v/>
      </c>
      <c r="L92" s="49" t="str">
        <f>IF(ISERROR(MATCH(ROW($A89),general!$A:$A,0)),"",INDEX(general!O:O,MATCH(ROW($A89),general!$A:$A,0)))</f>
        <v/>
      </c>
      <c r="M92" s="10" t="str">
        <f>IF(ISERROR(MATCH(ROW($A89),general!$A:$A,0)),"",INDEX(general!P:P,MATCH(ROW($A89),general!$A:$A,0)))</f>
        <v/>
      </c>
      <c r="N92" s="11" t="str">
        <f>IF(ISERROR(MATCH(ROW($A89),general!$A:$A,0)),"",INDEX(general!Q:Q,MATCH(ROW($A89),general!$A:$A,0)))</f>
        <v/>
      </c>
    </row>
    <row r="93" spans="1:14" ht="48">
      <c r="A93" s="9" t="str">
        <f>+IF(C93="","",SUBTOTAL(3,$C$4:C93))</f>
        <v/>
      </c>
      <c r="B93" s="16" t="str">
        <f>IF(ISERROR(MATCH(ROW($A90),general!$A:$A,0)),"",INDEX(general!E:E,MATCH(ROW($A90),general!$A:$A,0)))</f>
        <v/>
      </c>
      <c r="C93" s="14" t="str">
        <f>IF(ISERROR(MATCH(ROW($A90),general!$A:$A,0)),"",INDEX(general!F:F,MATCH(ROW($A90),general!$A:$A,0)))</f>
        <v/>
      </c>
      <c r="D93" s="4" t="str">
        <f>IF(ISERROR(MATCH(ROW($A90),general!$A:$A,0)),"",INDEX(general!G:G,MATCH(ROW($A90),general!$A:$A,0)))</f>
        <v/>
      </c>
      <c r="E93" s="4" t="str">
        <f>IF(ISERROR(MATCH(ROW($A90),general!$A:$A,0)),"",INDEX(general!H:H,MATCH(ROW($A90),general!$A:$A,0)))</f>
        <v/>
      </c>
      <c r="F93" s="4" t="str">
        <f>IF(ISERROR(MATCH(ROW($A90),general!$A:$A,0)),"",INDEX(general!I:I,MATCH(ROW($A90),general!$A:$A,0)))</f>
        <v/>
      </c>
      <c r="G93" s="4" t="str">
        <f>IF(ISERROR(MATCH(ROW($A90),general!$A:$A,0)),"",INDEX(general!J:J,MATCH(ROW($A90),general!$A:$A,0)))</f>
        <v/>
      </c>
      <c r="H93" s="4" t="str">
        <f>IF(ISERROR(MATCH(ROW($A90),general!$A:$A,0)),"",INDEX(general!K:K,MATCH(ROW($A90),general!$A:$A,0)))</f>
        <v/>
      </c>
      <c r="I93" s="4" t="str">
        <f>IF(ISERROR(MATCH(ROW($A90),general!$A:$A,0)),"",INDEX(general!L:L,MATCH(ROW($A90),general!$A:$A,0)))</f>
        <v/>
      </c>
      <c r="J93" s="5" t="str">
        <f>IF(ISERROR(MATCH(ROW($A90),general!$A:$A,0)),"",INDEX(general!M:M,MATCH(ROW($A90),general!$A:$A,0)))</f>
        <v/>
      </c>
      <c r="K93" s="6" t="str">
        <f>IF(ISERROR(MATCH(ROW($A90),general!$A:$A,0)),"",INDEX(general!N:N,MATCH(ROW($A90),general!$A:$A,0)))</f>
        <v/>
      </c>
      <c r="L93" s="49" t="str">
        <f>IF(ISERROR(MATCH(ROW($A90),general!$A:$A,0)),"",INDEX(general!O:O,MATCH(ROW($A90),general!$A:$A,0)))</f>
        <v/>
      </c>
      <c r="M93" s="10" t="str">
        <f>IF(ISERROR(MATCH(ROW($A90),general!$A:$A,0)),"",INDEX(general!P:P,MATCH(ROW($A90),general!$A:$A,0)))</f>
        <v/>
      </c>
      <c r="N93" s="11" t="str">
        <f>IF(ISERROR(MATCH(ROW($A90),general!$A:$A,0)),"",INDEX(general!Q:Q,MATCH(ROW($A90),general!$A:$A,0)))</f>
        <v/>
      </c>
    </row>
    <row r="94" spans="1:14" ht="48">
      <c r="A94" s="9" t="str">
        <f>+IF(C94="","",SUBTOTAL(3,$C$4:C94))</f>
        <v/>
      </c>
      <c r="B94" s="16" t="str">
        <f>IF(ISERROR(MATCH(ROW($A91),general!$A:$A,0)),"",INDEX(general!E:E,MATCH(ROW($A91),general!$A:$A,0)))</f>
        <v/>
      </c>
      <c r="C94" s="14" t="str">
        <f>IF(ISERROR(MATCH(ROW($A91),general!$A:$A,0)),"",INDEX(general!F:F,MATCH(ROW($A91),general!$A:$A,0)))</f>
        <v/>
      </c>
      <c r="D94" s="4" t="str">
        <f>IF(ISERROR(MATCH(ROW($A91),general!$A:$A,0)),"",INDEX(general!G:G,MATCH(ROW($A91),general!$A:$A,0)))</f>
        <v/>
      </c>
      <c r="E94" s="4" t="str">
        <f>IF(ISERROR(MATCH(ROW($A91),general!$A:$A,0)),"",INDEX(general!H:H,MATCH(ROW($A91),general!$A:$A,0)))</f>
        <v/>
      </c>
      <c r="F94" s="4" t="str">
        <f>IF(ISERROR(MATCH(ROW($A91),general!$A:$A,0)),"",INDEX(general!I:I,MATCH(ROW($A91),general!$A:$A,0)))</f>
        <v/>
      </c>
      <c r="G94" s="4" t="str">
        <f>IF(ISERROR(MATCH(ROW($A91),general!$A:$A,0)),"",INDEX(general!J:J,MATCH(ROW($A91),general!$A:$A,0)))</f>
        <v/>
      </c>
      <c r="H94" s="4" t="str">
        <f>IF(ISERROR(MATCH(ROW($A91),general!$A:$A,0)),"",INDEX(general!K:K,MATCH(ROW($A91),general!$A:$A,0)))</f>
        <v/>
      </c>
      <c r="I94" s="4" t="str">
        <f>IF(ISERROR(MATCH(ROW($A91),general!$A:$A,0)),"",INDEX(general!L:L,MATCH(ROW($A91),general!$A:$A,0)))</f>
        <v/>
      </c>
      <c r="J94" s="5" t="str">
        <f>IF(ISERROR(MATCH(ROW($A91),general!$A:$A,0)),"",INDEX(general!M:M,MATCH(ROW($A91),general!$A:$A,0)))</f>
        <v/>
      </c>
      <c r="K94" s="6" t="str">
        <f>IF(ISERROR(MATCH(ROW($A91),general!$A:$A,0)),"",INDEX(general!N:N,MATCH(ROW($A91),general!$A:$A,0)))</f>
        <v/>
      </c>
      <c r="L94" s="49" t="str">
        <f>IF(ISERROR(MATCH(ROW($A91),general!$A:$A,0)),"",INDEX(general!O:O,MATCH(ROW($A91),general!$A:$A,0)))</f>
        <v/>
      </c>
      <c r="M94" s="10" t="str">
        <f>IF(ISERROR(MATCH(ROW($A91),general!$A:$A,0)),"",INDEX(general!P:P,MATCH(ROW($A91),general!$A:$A,0)))</f>
        <v/>
      </c>
      <c r="N94" s="11" t="str">
        <f>IF(ISERROR(MATCH(ROW($A91),general!$A:$A,0)),"",INDEX(general!Q:Q,MATCH(ROW($A91),general!$A:$A,0)))</f>
        <v/>
      </c>
    </row>
    <row r="95" spans="1:14" ht="48">
      <c r="A95" s="9" t="str">
        <f>+IF(C95="","",SUBTOTAL(3,$C$4:C95))</f>
        <v/>
      </c>
      <c r="B95" s="16" t="str">
        <f>IF(ISERROR(MATCH(ROW($A92),general!$A:$A,0)),"",INDEX(general!E:E,MATCH(ROW($A92),general!$A:$A,0)))</f>
        <v/>
      </c>
      <c r="C95" s="14" t="str">
        <f>IF(ISERROR(MATCH(ROW($A92),general!$A:$A,0)),"",INDEX(general!F:F,MATCH(ROW($A92),general!$A:$A,0)))</f>
        <v/>
      </c>
      <c r="D95" s="4" t="str">
        <f>IF(ISERROR(MATCH(ROW($A92),general!$A:$A,0)),"",INDEX(general!G:G,MATCH(ROW($A92),general!$A:$A,0)))</f>
        <v/>
      </c>
      <c r="E95" s="4" t="str">
        <f>IF(ISERROR(MATCH(ROW($A92),general!$A:$A,0)),"",INDEX(general!H:H,MATCH(ROW($A92),general!$A:$A,0)))</f>
        <v/>
      </c>
      <c r="F95" s="4" t="str">
        <f>IF(ISERROR(MATCH(ROW($A92),general!$A:$A,0)),"",INDEX(general!I:I,MATCH(ROW($A92),general!$A:$A,0)))</f>
        <v/>
      </c>
      <c r="G95" s="4" t="str">
        <f>IF(ISERROR(MATCH(ROW($A92),general!$A:$A,0)),"",INDEX(general!J:J,MATCH(ROW($A92),general!$A:$A,0)))</f>
        <v/>
      </c>
      <c r="H95" s="4" t="str">
        <f>IF(ISERROR(MATCH(ROW($A92),general!$A:$A,0)),"",INDEX(general!K:K,MATCH(ROW($A92),general!$A:$A,0)))</f>
        <v/>
      </c>
      <c r="I95" s="4" t="str">
        <f>IF(ISERROR(MATCH(ROW($A92),general!$A:$A,0)),"",INDEX(general!L:L,MATCH(ROW($A92),general!$A:$A,0)))</f>
        <v/>
      </c>
      <c r="J95" s="5" t="str">
        <f>IF(ISERROR(MATCH(ROW($A92),general!$A:$A,0)),"",INDEX(general!M:M,MATCH(ROW($A92),general!$A:$A,0)))</f>
        <v/>
      </c>
      <c r="K95" s="6" t="str">
        <f>IF(ISERROR(MATCH(ROW($A92),general!$A:$A,0)),"",INDEX(general!N:N,MATCH(ROW($A92),general!$A:$A,0)))</f>
        <v/>
      </c>
      <c r="L95" s="49" t="str">
        <f>IF(ISERROR(MATCH(ROW($A92),general!$A:$A,0)),"",INDEX(general!O:O,MATCH(ROW($A92),general!$A:$A,0)))</f>
        <v/>
      </c>
      <c r="M95" s="10" t="str">
        <f>IF(ISERROR(MATCH(ROW($A92),general!$A:$A,0)),"",INDEX(general!P:P,MATCH(ROW($A92),general!$A:$A,0)))</f>
        <v/>
      </c>
      <c r="N95" s="11" t="str">
        <f>IF(ISERROR(MATCH(ROW($A92),general!$A:$A,0)),"",INDEX(general!Q:Q,MATCH(ROW($A92),general!$A:$A,0)))</f>
        <v/>
      </c>
    </row>
    <row r="96" spans="1:14" ht="48">
      <c r="A96" s="9" t="str">
        <f>+IF(C96="","",SUBTOTAL(3,$C$4:C96))</f>
        <v/>
      </c>
      <c r="B96" s="16" t="str">
        <f>IF(ISERROR(MATCH(ROW($A93),general!$A:$A,0)),"",INDEX(general!E:E,MATCH(ROW($A93),general!$A:$A,0)))</f>
        <v/>
      </c>
      <c r="C96" s="14" t="str">
        <f>IF(ISERROR(MATCH(ROW($A93),general!$A:$A,0)),"",INDEX(general!F:F,MATCH(ROW($A93),general!$A:$A,0)))</f>
        <v/>
      </c>
      <c r="D96" s="4" t="str">
        <f>IF(ISERROR(MATCH(ROW($A93),general!$A:$A,0)),"",INDEX(general!G:G,MATCH(ROW($A93),general!$A:$A,0)))</f>
        <v/>
      </c>
      <c r="E96" s="4" t="str">
        <f>IF(ISERROR(MATCH(ROW($A93),general!$A:$A,0)),"",INDEX(general!H:H,MATCH(ROW($A93),general!$A:$A,0)))</f>
        <v/>
      </c>
      <c r="F96" s="4" t="str">
        <f>IF(ISERROR(MATCH(ROW($A93),general!$A:$A,0)),"",INDEX(general!I:I,MATCH(ROW($A93),general!$A:$A,0)))</f>
        <v/>
      </c>
      <c r="G96" s="4" t="str">
        <f>IF(ISERROR(MATCH(ROW($A93),general!$A:$A,0)),"",INDEX(general!J:J,MATCH(ROW($A93),general!$A:$A,0)))</f>
        <v/>
      </c>
      <c r="H96" s="4" t="str">
        <f>IF(ISERROR(MATCH(ROW($A93),general!$A:$A,0)),"",INDEX(general!K:K,MATCH(ROW($A93),general!$A:$A,0)))</f>
        <v/>
      </c>
      <c r="I96" s="4" t="str">
        <f>IF(ISERROR(MATCH(ROW($A93),general!$A:$A,0)),"",INDEX(general!L:L,MATCH(ROW($A93),general!$A:$A,0)))</f>
        <v/>
      </c>
      <c r="J96" s="5" t="str">
        <f>IF(ISERROR(MATCH(ROW($A93),general!$A:$A,0)),"",INDEX(general!M:M,MATCH(ROW($A93),general!$A:$A,0)))</f>
        <v/>
      </c>
      <c r="K96" s="6" t="str">
        <f>IF(ISERROR(MATCH(ROW($A93),general!$A:$A,0)),"",INDEX(general!N:N,MATCH(ROW($A93),general!$A:$A,0)))</f>
        <v/>
      </c>
      <c r="L96" s="49" t="str">
        <f>IF(ISERROR(MATCH(ROW($A93),general!$A:$A,0)),"",INDEX(general!O:O,MATCH(ROW($A93),general!$A:$A,0)))</f>
        <v/>
      </c>
      <c r="M96" s="10" t="str">
        <f>IF(ISERROR(MATCH(ROW($A93),general!$A:$A,0)),"",INDEX(general!P:P,MATCH(ROW($A93),general!$A:$A,0)))</f>
        <v/>
      </c>
      <c r="N96" s="11" t="str">
        <f>IF(ISERROR(MATCH(ROW($A93),general!$A:$A,0)),"",INDEX(general!Q:Q,MATCH(ROW($A93),general!$A:$A,0)))</f>
        <v/>
      </c>
    </row>
    <row r="97" spans="1:14" ht="48">
      <c r="A97" s="9" t="str">
        <f>+IF(C97="","",SUBTOTAL(3,$C$4:C97))</f>
        <v/>
      </c>
      <c r="B97" s="16" t="str">
        <f>IF(ISERROR(MATCH(ROW($A94),general!$A:$A,0)),"",INDEX(general!E:E,MATCH(ROW($A94),general!$A:$A,0)))</f>
        <v/>
      </c>
      <c r="C97" s="14" t="str">
        <f>IF(ISERROR(MATCH(ROW($A94),general!$A:$A,0)),"",INDEX(general!F:F,MATCH(ROW($A94),general!$A:$A,0)))</f>
        <v/>
      </c>
      <c r="D97" s="4" t="str">
        <f>IF(ISERROR(MATCH(ROW($A94),general!$A:$A,0)),"",INDEX(general!G:G,MATCH(ROW($A94),general!$A:$A,0)))</f>
        <v/>
      </c>
      <c r="E97" s="4" t="str">
        <f>IF(ISERROR(MATCH(ROW($A94),general!$A:$A,0)),"",INDEX(general!H:H,MATCH(ROW($A94),general!$A:$A,0)))</f>
        <v/>
      </c>
      <c r="F97" s="4" t="str">
        <f>IF(ISERROR(MATCH(ROW($A94),general!$A:$A,0)),"",INDEX(general!I:I,MATCH(ROW($A94),general!$A:$A,0)))</f>
        <v/>
      </c>
      <c r="G97" s="4" t="str">
        <f>IF(ISERROR(MATCH(ROW($A94),general!$A:$A,0)),"",INDEX(general!J:J,MATCH(ROW($A94),general!$A:$A,0)))</f>
        <v/>
      </c>
      <c r="H97" s="4" t="str">
        <f>IF(ISERROR(MATCH(ROW($A94),general!$A:$A,0)),"",INDEX(general!K:K,MATCH(ROW($A94),general!$A:$A,0)))</f>
        <v/>
      </c>
      <c r="I97" s="4" t="str">
        <f>IF(ISERROR(MATCH(ROW($A94),general!$A:$A,0)),"",INDEX(general!L:L,MATCH(ROW($A94),general!$A:$A,0)))</f>
        <v/>
      </c>
      <c r="J97" s="5" t="str">
        <f>IF(ISERROR(MATCH(ROW($A94),general!$A:$A,0)),"",INDEX(general!M:M,MATCH(ROW($A94),general!$A:$A,0)))</f>
        <v/>
      </c>
      <c r="K97" s="6" t="str">
        <f>IF(ISERROR(MATCH(ROW($A94),general!$A:$A,0)),"",INDEX(general!N:N,MATCH(ROW($A94),general!$A:$A,0)))</f>
        <v/>
      </c>
      <c r="L97" s="49" t="str">
        <f>IF(ISERROR(MATCH(ROW($A94),general!$A:$A,0)),"",INDEX(general!O:O,MATCH(ROW($A94),general!$A:$A,0)))</f>
        <v/>
      </c>
      <c r="M97" s="10" t="str">
        <f>IF(ISERROR(MATCH(ROW($A94),general!$A:$A,0)),"",INDEX(general!P:P,MATCH(ROW($A94),general!$A:$A,0)))</f>
        <v/>
      </c>
      <c r="N97" s="11" t="str">
        <f>IF(ISERROR(MATCH(ROW($A94),general!$A:$A,0)),"",INDEX(general!Q:Q,MATCH(ROW($A94),general!$A:$A,0)))</f>
        <v/>
      </c>
    </row>
    <row r="98" spans="1:14" ht="48">
      <c r="A98" s="9" t="str">
        <f>+IF(C98="","",SUBTOTAL(3,$C$4:C98))</f>
        <v/>
      </c>
      <c r="B98" s="16" t="str">
        <f>IF(ISERROR(MATCH(ROW($A95),general!$A:$A,0)),"",INDEX(general!E:E,MATCH(ROW($A95),general!$A:$A,0)))</f>
        <v/>
      </c>
      <c r="C98" s="14" t="str">
        <f>IF(ISERROR(MATCH(ROW($A95),general!$A:$A,0)),"",INDEX(general!F:F,MATCH(ROW($A95),general!$A:$A,0)))</f>
        <v/>
      </c>
      <c r="D98" s="4" t="str">
        <f>IF(ISERROR(MATCH(ROW($A95),general!$A:$A,0)),"",INDEX(general!G:G,MATCH(ROW($A95),general!$A:$A,0)))</f>
        <v/>
      </c>
      <c r="E98" s="4" t="str">
        <f>IF(ISERROR(MATCH(ROW($A95),general!$A:$A,0)),"",INDEX(general!H:H,MATCH(ROW($A95),general!$A:$A,0)))</f>
        <v/>
      </c>
      <c r="F98" s="4" t="str">
        <f>IF(ISERROR(MATCH(ROW($A95),general!$A:$A,0)),"",INDEX(general!I:I,MATCH(ROW($A95),general!$A:$A,0)))</f>
        <v/>
      </c>
      <c r="G98" s="4" t="str">
        <f>IF(ISERROR(MATCH(ROW($A95),general!$A:$A,0)),"",INDEX(general!J:J,MATCH(ROW($A95),general!$A:$A,0)))</f>
        <v/>
      </c>
      <c r="H98" s="4" t="str">
        <f>IF(ISERROR(MATCH(ROW($A95),general!$A:$A,0)),"",INDEX(general!K:K,MATCH(ROW($A95),general!$A:$A,0)))</f>
        <v/>
      </c>
      <c r="I98" s="4" t="str">
        <f>IF(ISERROR(MATCH(ROW($A95),general!$A:$A,0)),"",INDEX(general!L:L,MATCH(ROW($A95),general!$A:$A,0)))</f>
        <v/>
      </c>
      <c r="J98" s="5" t="str">
        <f>IF(ISERROR(MATCH(ROW($A95),general!$A:$A,0)),"",INDEX(general!M:M,MATCH(ROW($A95),general!$A:$A,0)))</f>
        <v/>
      </c>
      <c r="K98" s="6" t="str">
        <f>IF(ISERROR(MATCH(ROW($A95),general!$A:$A,0)),"",INDEX(general!N:N,MATCH(ROW($A95),general!$A:$A,0)))</f>
        <v/>
      </c>
      <c r="L98" s="49" t="str">
        <f>IF(ISERROR(MATCH(ROW($A95),general!$A:$A,0)),"",INDEX(general!O:O,MATCH(ROW($A95),general!$A:$A,0)))</f>
        <v/>
      </c>
      <c r="M98" s="10" t="str">
        <f>IF(ISERROR(MATCH(ROW($A95),general!$A:$A,0)),"",INDEX(general!P:P,MATCH(ROW($A95),general!$A:$A,0)))</f>
        <v/>
      </c>
      <c r="N98" s="11" t="str">
        <f>IF(ISERROR(MATCH(ROW($A95),general!$A:$A,0)),"",INDEX(general!Q:Q,MATCH(ROW($A95),general!$A:$A,0)))</f>
        <v/>
      </c>
    </row>
    <row r="99" spans="1:14" ht="48">
      <c r="A99" s="9" t="str">
        <f>+IF(C99="","",SUBTOTAL(3,$C$4:C99))</f>
        <v/>
      </c>
      <c r="B99" s="16" t="str">
        <f>IF(ISERROR(MATCH(ROW($A96),general!$A:$A,0)),"",INDEX(general!E:E,MATCH(ROW($A96),general!$A:$A,0)))</f>
        <v/>
      </c>
      <c r="C99" s="14" t="str">
        <f>IF(ISERROR(MATCH(ROW($A96),general!$A:$A,0)),"",INDEX(general!F:F,MATCH(ROW($A96),general!$A:$A,0)))</f>
        <v/>
      </c>
      <c r="D99" s="4" t="str">
        <f>IF(ISERROR(MATCH(ROW($A96),general!$A:$A,0)),"",INDEX(general!G:G,MATCH(ROW($A96),general!$A:$A,0)))</f>
        <v/>
      </c>
      <c r="E99" s="4" t="str">
        <f>IF(ISERROR(MATCH(ROW($A96),general!$A:$A,0)),"",INDEX(general!H:H,MATCH(ROW($A96),general!$A:$A,0)))</f>
        <v/>
      </c>
      <c r="F99" s="4" t="str">
        <f>IF(ISERROR(MATCH(ROW($A96),general!$A:$A,0)),"",INDEX(general!I:I,MATCH(ROW($A96),general!$A:$A,0)))</f>
        <v/>
      </c>
      <c r="G99" s="4" t="str">
        <f>IF(ISERROR(MATCH(ROW($A96),general!$A:$A,0)),"",INDEX(general!J:J,MATCH(ROW($A96),general!$A:$A,0)))</f>
        <v/>
      </c>
      <c r="H99" s="4" t="str">
        <f>IF(ISERROR(MATCH(ROW($A96),general!$A:$A,0)),"",INDEX(general!K:K,MATCH(ROW($A96),general!$A:$A,0)))</f>
        <v/>
      </c>
      <c r="I99" s="4" t="str">
        <f>IF(ISERROR(MATCH(ROW($A96),general!$A:$A,0)),"",INDEX(general!L:L,MATCH(ROW($A96),general!$A:$A,0)))</f>
        <v/>
      </c>
      <c r="J99" s="5" t="str">
        <f>IF(ISERROR(MATCH(ROW($A96),general!$A:$A,0)),"",INDEX(general!M:M,MATCH(ROW($A96),general!$A:$A,0)))</f>
        <v/>
      </c>
      <c r="K99" s="6" t="str">
        <f>IF(ISERROR(MATCH(ROW($A96),general!$A:$A,0)),"",INDEX(general!N:N,MATCH(ROW($A96),general!$A:$A,0)))</f>
        <v/>
      </c>
      <c r="L99" s="49" t="str">
        <f>IF(ISERROR(MATCH(ROW($A96),general!$A:$A,0)),"",INDEX(general!O:O,MATCH(ROW($A96),general!$A:$A,0)))</f>
        <v/>
      </c>
      <c r="M99" s="10" t="str">
        <f>IF(ISERROR(MATCH(ROW($A96),general!$A:$A,0)),"",INDEX(general!P:P,MATCH(ROW($A96),general!$A:$A,0)))</f>
        <v/>
      </c>
      <c r="N99" s="11" t="str">
        <f>IF(ISERROR(MATCH(ROW($A96),general!$A:$A,0)),"",INDEX(general!Q:Q,MATCH(ROW($A96),general!$A:$A,0)))</f>
        <v/>
      </c>
    </row>
    <row r="100" spans="1:14" ht="48">
      <c r="A100" s="9" t="str">
        <f>+IF(C100="","",SUBTOTAL(3,$C$4:C100))</f>
        <v/>
      </c>
      <c r="B100" s="16" t="str">
        <f>IF(ISERROR(MATCH(ROW($A97),general!$A:$A,0)),"",INDEX(general!E:E,MATCH(ROW($A97),general!$A:$A,0)))</f>
        <v/>
      </c>
      <c r="C100" s="14" t="str">
        <f>IF(ISERROR(MATCH(ROW($A97),general!$A:$A,0)),"",INDEX(general!F:F,MATCH(ROW($A97),general!$A:$A,0)))</f>
        <v/>
      </c>
      <c r="D100" s="4" t="str">
        <f>IF(ISERROR(MATCH(ROW($A97),general!$A:$A,0)),"",INDEX(general!G:G,MATCH(ROW($A97),general!$A:$A,0)))</f>
        <v/>
      </c>
      <c r="E100" s="4" t="str">
        <f>IF(ISERROR(MATCH(ROW($A97),general!$A:$A,0)),"",INDEX(general!H:H,MATCH(ROW($A97),general!$A:$A,0)))</f>
        <v/>
      </c>
      <c r="F100" s="4" t="str">
        <f>IF(ISERROR(MATCH(ROW($A97),general!$A:$A,0)),"",INDEX(general!I:I,MATCH(ROW($A97),general!$A:$A,0)))</f>
        <v/>
      </c>
      <c r="G100" s="4" t="str">
        <f>IF(ISERROR(MATCH(ROW($A97),general!$A:$A,0)),"",INDEX(general!J:J,MATCH(ROW($A97),general!$A:$A,0)))</f>
        <v/>
      </c>
      <c r="H100" s="4" t="str">
        <f>IF(ISERROR(MATCH(ROW($A97),general!$A:$A,0)),"",INDEX(general!K:K,MATCH(ROW($A97),general!$A:$A,0)))</f>
        <v/>
      </c>
      <c r="I100" s="4" t="str">
        <f>IF(ISERROR(MATCH(ROW($A97),general!$A:$A,0)),"",INDEX(general!L:L,MATCH(ROW($A97),general!$A:$A,0)))</f>
        <v/>
      </c>
      <c r="J100" s="5" t="str">
        <f>IF(ISERROR(MATCH(ROW($A97),general!$A:$A,0)),"",INDEX(general!M:M,MATCH(ROW($A97),general!$A:$A,0)))</f>
        <v/>
      </c>
      <c r="K100" s="6" t="str">
        <f>IF(ISERROR(MATCH(ROW($A97),general!$A:$A,0)),"",INDEX(general!N:N,MATCH(ROW($A97),general!$A:$A,0)))</f>
        <v/>
      </c>
      <c r="L100" s="49" t="str">
        <f>IF(ISERROR(MATCH(ROW($A97),general!$A:$A,0)),"",INDEX(general!O:O,MATCH(ROW($A97),general!$A:$A,0)))</f>
        <v/>
      </c>
      <c r="M100" s="10" t="str">
        <f>IF(ISERROR(MATCH(ROW($A97),general!$A:$A,0)),"",INDEX(general!P:P,MATCH(ROW($A97),general!$A:$A,0)))</f>
        <v/>
      </c>
      <c r="N100" s="11" t="str">
        <f>IF(ISERROR(MATCH(ROW($A97),general!$A:$A,0)),"",INDEX(general!Q:Q,MATCH(ROW($A97),general!$A:$A,0)))</f>
        <v/>
      </c>
    </row>
    <row r="101" spans="1:14" ht="48">
      <c r="A101" s="9" t="str">
        <f>+IF(C101="","",SUBTOTAL(3,$C$4:C101))</f>
        <v/>
      </c>
      <c r="B101" s="16" t="str">
        <f>IF(ISERROR(MATCH(ROW($A98),general!$A:$A,0)),"",INDEX(general!E:E,MATCH(ROW($A98),general!$A:$A,0)))</f>
        <v/>
      </c>
      <c r="C101" s="14" t="str">
        <f>IF(ISERROR(MATCH(ROW($A98),general!$A:$A,0)),"",INDEX(general!F:F,MATCH(ROW($A98),general!$A:$A,0)))</f>
        <v/>
      </c>
      <c r="D101" s="4" t="str">
        <f>IF(ISERROR(MATCH(ROW($A98),general!$A:$A,0)),"",INDEX(general!G:G,MATCH(ROW($A98),general!$A:$A,0)))</f>
        <v/>
      </c>
      <c r="E101" s="4" t="str">
        <f>IF(ISERROR(MATCH(ROW($A98),general!$A:$A,0)),"",INDEX(general!H:H,MATCH(ROW($A98),general!$A:$A,0)))</f>
        <v/>
      </c>
      <c r="F101" s="4" t="str">
        <f>IF(ISERROR(MATCH(ROW($A98),general!$A:$A,0)),"",INDEX(general!I:I,MATCH(ROW($A98),general!$A:$A,0)))</f>
        <v/>
      </c>
      <c r="G101" s="4" t="str">
        <f>IF(ISERROR(MATCH(ROW($A98),general!$A:$A,0)),"",INDEX(general!J:J,MATCH(ROW($A98),general!$A:$A,0)))</f>
        <v/>
      </c>
      <c r="H101" s="4" t="str">
        <f>IF(ISERROR(MATCH(ROW($A98),general!$A:$A,0)),"",INDEX(general!K:K,MATCH(ROW($A98),general!$A:$A,0)))</f>
        <v/>
      </c>
      <c r="I101" s="4" t="str">
        <f>IF(ISERROR(MATCH(ROW($A98),general!$A:$A,0)),"",INDEX(general!L:L,MATCH(ROW($A98),general!$A:$A,0)))</f>
        <v/>
      </c>
      <c r="J101" s="5" t="str">
        <f>IF(ISERROR(MATCH(ROW($A98),general!$A:$A,0)),"",INDEX(general!M:M,MATCH(ROW($A98),general!$A:$A,0)))</f>
        <v/>
      </c>
      <c r="K101" s="6" t="str">
        <f>IF(ISERROR(MATCH(ROW($A98),general!$A:$A,0)),"",INDEX(general!N:N,MATCH(ROW($A98),general!$A:$A,0)))</f>
        <v/>
      </c>
      <c r="L101" s="49" t="str">
        <f>IF(ISERROR(MATCH(ROW($A98),general!$A:$A,0)),"",INDEX(general!O:O,MATCH(ROW($A98),general!$A:$A,0)))</f>
        <v/>
      </c>
      <c r="M101" s="10" t="str">
        <f>IF(ISERROR(MATCH(ROW($A98),general!$A:$A,0)),"",INDEX(general!P:P,MATCH(ROW($A98),general!$A:$A,0)))</f>
        <v/>
      </c>
      <c r="N101" s="11" t="str">
        <f>IF(ISERROR(MATCH(ROW($A98),general!$A:$A,0)),"",INDEX(general!Q:Q,MATCH(ROW($A98),general!$A:$A,0)))</f>
        <v/>
      </c>
    </row>
    <row r="102" spans="1:14" ht="48">
      <c r="A102" s="9" t="str">
        <f>+IF(C102="","",SUBTOTAL(3,$C$4:C102))</f>
        <v/>
      </c>
      <c r="B102" s="16" t="str">
        <f>IF(ISERROR(MATCH(ROW($A99),general!$A:$A,0)),"",INDEX(general!E:E,MATCH(ROW($A99),general!$A:$A,0)))</f>
        <v/>
      </c>
      <c r="C102" s="14" t="str">
        <f>IF(ISERROR(MATCH(ROW($A99),general!$A:$A,0)),"",INDEX(general!F:F,MATCH(ROW($A99),general!$A:$A,0)))</f>
        <v/>
      </c>
      <c r="D102" s="4" t="str">
        <f>IF(ISERROR(MATCH(ROW($A99),general!$A:$A,0)),"",INDEX(general!G:G,MATCH(ROW($A99),general!$A:$A,0)))</f>
        <v/>
      </c>
      <c r="E102" s="4" t="str">
        <f>IF(ISERROR(MATCH(ROW($A99),general!$A:$A,0)),"",INDEX(general!H:H,MATCH(ROW($A99),general!$A:$A,0)))</f>
        <v/>
      </c>
      <c r="F102" s="4" t="str">
        <f>IF(ISERROR(MATCH(ROW($A99),general!$A:$A,0)),"",INDEX(general!I:I,MATCH(ROW($A99),general!$A:$A,0)))</f>
        <v/>
      </c>
      <c r="G102" s="4" t="str">
        <f>IF(ISERROR(MATCH(ROW($A99),general!$A:$A,0)),"",INDEX(general!J:J,MATCH(ROW($A99),general!$A:$A,0)))</f>
        <v/>
      </c>
      <c r="H102" s="4" t="str">
        <f>IF(ISERROR(MATCH(ROW($A99),general!$A:$A,0)),"",INDEX(general!K:K,MATCH(ROW($A99),general!$A:$A,0)))</f>
        <v/>
      </c>
      <c r="I102" s="4" t="str">
        <f>IF(ISERROR(MATCH(ROW($A99),general!$A:$A,0)),"",INDEX(general!L:L,MATCH(ROW($A99),general!$A:$A,0)))</f>
        <v/>
      </c>
      <c r="J102" s="5" t="str">
        <f>IF(ISERROR(MATCH(ROW($A99),general!$A:$A,0)),"",INDEX(general!M:M,MATCH(ROW($A99),general!$A:$A,0)))</f>
        <v/>
      </c>
      <c r="K102" s="6" t="str">
        <f>IF(ISERROR(MATCH(ROW($A99),general!$A:$A,0)),"",INDEX(general!N:N,MATCH(ROW($A99),general!$A:$A,0)))</f>
        <v/>
      </c>
      <c r="L102" s="49" t="str">
        <f>IF(ISERROR(MATCH(ROW($A99),general!$A:$A,0)),"",INDEX(general!O:O,MATCH(ROW($A99),general!$A:$A,0)))</f>
        <v/>
      </c>
      <c r="M102" s="10" t="str">
        <f>IF(ISERROR(MATCH(ROW($A99),general!$A:$A,0)),"",INDEX(general!P:P,MATCH(ROW($A99),general!$A:$A,0)))</f>
        <v/>
      </c>
      <c r="N102" s="11" t="str">
        <f>IF(ISERROR(MATCH(ROW($A99),general!$A:$A,0)),"",INDEX(general!Q:Q,MATCH(ROW($A99),general!$A:$A,0)))</f>
        <v/>
      </c>
    </row>
    <row r="103" spans="1:14" ht="48">
      <c r="A103" s="9" t="str">
        <f>+IF(C103="","",SUBTOTAL(3,$C$4:C103))</f>
        <v/>
      </c>
      <c r="B103" s="16" t="str">
        <f>IF(ISERROR(MATCH(ROW($A100),general!$A:$A,0)),"",INDEX(general!E:E,MATCH(ROW($A100),general!$A:$A,0)))</f>
        <v/>
      </c>
      <c r="C103" s="14" t="str">
        <f>IF(ISERROR(MATCH(ROW($A100),general!$A:$A,0)),"",INDEX(general!F:F,MATCH(ROW($A100),general!$A:$A,0)))</f>
        <v/>
      </c>
      <c r="D103" s="4" t="str">
        <f>IF(ISERROR(MATCH(ROW($A100),general!$A:$A,0)),"",INDEX(general!G:G,MATCH(ROW($A100),general!$A:$A,0)))</f>
        <v/>
      </c>
      <c r="E103" s="4" t="str">
        <f>IF(ISERROR(MATCH(ROW($A100),general!$A:$A,0)),"",INDEX(general!H:H,MATCH(ROW($A100),general!$A:$A,0)))</f>
        <v/>
      </c>
      <c r="F103" s="4" t="str">
        <f>IF(ISERROR(MATCH(ROW($A100),general!$A:$A,0)),"",INDEX(general!I:I,MATCH(ROW($A100),general!$A:$A,0)))</f>
        <v/>
      </c>
      <c r="G103" s="4" t="str">
        <f>IF(ISERROR(MATCH(ROW($A100),general!$A:$A,0)),"",INDEX(general!J:J,MATCH(ROW($A100),general!$A:$A,0)))</f>
        <v/>
      </c>
      <c r="H103" s="4" t="str">
        <f>IF(ISERROR(MATCH(ROW($A100),general!$A:$A,0)),"",INDEX(general!K:K,MATCH(ROW($A100),general!$A:$A,0)))</f>
        <v/>
      </c>
      <c r="I103" s="4" t="str">
        <f>IF(ISERROR(MATCH(ROW($A100),general!$A:$A,0)),"",INDEX(general!L:L,MATCH(ROW($A100),general!$A:$A,0)))</f>
        <v/>
      </c>
      <c r="J103" s="5" t="str">
        <f>IF(ISERROR(MATCH(ROW($A100),general!$A:$A,0)),"",INDEX(general!M:M,MATCH(ROW($A100),general!$A:$A,0)))</f>
        <v/>
      </c>
      <c r="K103" s="6" t="str">
        <f>IF(ISERROR(MATCH(ROW($A100),general!$A:$A,0)),"",INDEX(general!N:N,MATCH(ROW($A100),general!$A:$A,0)))</f>
        <v/>
      </c>
      <c r="L103" s="49" t="str">
        <f>IF(ISERROR(MATCH(ROW($A100),general!$A:$A,0)),"",INDEX(general!O:O,MATCH(ROW($A100),general!$A:$A,0)))</f>
        <v/>
      </c>
      <c r="M103" s="10" t="str">
        <f>IF(ISERROR(MATCH(ROW($A100),general!$A:$A,0)),"",INDEX(general!P:P,MATCH(ROW($A100),general!$A:$A,0)))</f>
        <v/>
      </c>
      <c r="N103" s="11" t="str">
        <f>IF(ISERROR(MATCH(ROW($A100),general!$A:$A,0)),"",INDEX(general!Q:Q,MATCH(ROW($A100),general!$A:$A,0)))</f>
        <v/>
      </c>
    </row>
    <row r="104" spans="1:14" ht="48">
      <c r="A104" s="9" t="str">
        <f>+IF(C104="","",SUBTOTAL(3,$C$4:C104))</f>
        <v/>
      </c>
      <c r="B104" s="16" t="str">
        <f>IF(ISERROR(MATCH(ROW($A101),general!$A:$A,0)),"",INDEX(general!E:E,MATCH(ROW($A101),general!$A:$A,0)))</f>
        <v/>
      </c>
      <c r="C104" s="14" t="str">
        <f>IF(ISERROR(MATCH(ROW($A101),general!$A:$A,0)),"",INDEX(general!F:F,MATCH(ROW($A101),general!$A:$A,0)))</f>
        <v/>
      </c>
      <c r="D104" s="4" t="str">
        <f>IF(ISERROR(MATCH(ROW($A101),general!$A:$A,0)),"",INDEX(general!G:G,MATCH(ROW($A101),general!$A:$A,0)))</f>
        <v/>
      </c>
      <c r="E104" s="4" t="str">
        <f>IF(ISERROR(MATCH(ROW($A101),general!$A:$A,0)),"",INDEX(general!H:H,MATCH(ROW($A101),general!$A:$A,0)))</f>
        <v/>
      </c>
      <c r="F104" s="4" t="str">
        <f>IF(ISERROR(MATCH(ROW($A101),general!$A:$A,0)),"",INDEX(general!I:I,MATCH(ROW($A101),general!$A:$A,0)))</f>
        <v/>
      </c>
      <c r="G104" s="4" t="str">
        <f>IF(ISERROR(MATCH(ROW($A101),general!$A:$A,0)),"",INDEX(general!J:J,MATCH(ROW($A101),general!$A:$A,0)))</f>
        <v/>
      </c>
      <c r="H104" s="4" t="str">
        <f>IF(ISERROR(MATCH(ROW($A101),general!$A:$A,0)),"",INDEX(general!K:K,MATCH(ROW($A101),general!$A:$A,0)))</f>
        <v/>
      </c>
      <c r="I104" s="4" t="str">
        <f>IF(ISERROR(MATCH(ROW($A101),general!$A:$A,0)),"",INDEX(general!L:L,MATCH(ROW($A101),general!$A:$A,0)))</f>
        <v/>
      </c>
      <c r="J104" s="5" t="str">
        <f>IF(ISERROR(MATCH(ROW($A101),general!$A:$A,0)),"",INDEX(general!M:M,MATCH(ROW($A101),general!$A:$A,0)))</f>
        <v/>
      </c>
      <c r="K104" s="6" t="str">
        <f>IF(ISERROR(MATCH(ROW($A101),general!$A:$A,0)),"",INDEX(general!N:N,MATCH(ROW($A101),general!$A:$A,0)))</f>
        <v/>
      </c>
      <c r="L104" s="49" t="str">
        <f>IF(ISERROR(MATCH(ROW($A101),general!$A:$A,0)),"",INDEX(general!O:O,MATCH(ROW($A101),general!$A:$A,0)))</f>
        <v/>
      </c>
      <c r="M104" s="10" t="str">
        <f>IF(ISERROR(MATCH(ROW($A101),general!$A:$A,0)),"",INDEX(general!P:P,MATCH(ROW($A101),general!$A:$A,0)))</f>
        <v/>
      </c>
      <c r="N104" s="11" t="str">
        <f>IF(ISERROR(MATCH(ROW($A101),general!$A:$A,0)),"",INDEX(general!Q:Q,MATCH(ROW($A101),general!$A:$A,0)))</f>
        <v/>
      </c>
    </row>
    <row r="105" spans="1:14" ht="48">
      <c r="A105" s="9" t="str">
        <f>+IF(C105="","",SUBTOTAL(3,$C$4:C105))</f>
        <v/>
      </c>
      <c r="B105" s="16" t="str">
        <f>IF(ISERROR(MATCH(ROW($A102),general!$A:$A,0)),"",INDEX(general!E:E,MATCH(ROW($A102),general!$A:$A,0)))</f>
        <v/>
      </c>
      <c r="C105" s="14" t="str">
        <f>IF(ISERROR(MATCH(ROW($A102),general!$A:$A,0)),"",INDEX(general!F:F,MATCH(ROW($A102),general!$A:$A,0)))</f>
        <v/>
      </c>
      <c r="D105" s="4" t="str">
        <f>IF(ISERROR(MATCH(ROW($A102),general!$A:$A,0)),"",INDEX(general!G:G,MATCH(ROW($A102),general!$A:$A,0)))</f>
        <v/>
      </c>
      <c r="E105" s="4" t="str">
        <f>IF(ISERROR(MATCH(ROW($A102),general!$A:$A,0)),"",INDEX(general!H:H,MATCH(ROW($A102),general!$A:$A,0)))</f>
        <v/>
      </c>
      <c r="F105" s="4" t="str">
        <f>IF(ISERROR(MATCH(ROW($A102),general!$A:$A,0)),"",INDEX(general!I:I,MATCH(ROW($A102),general!$A:$A,0)))</f>
        <v/>
      </c>
      <c r="G105" s="4" t="str">
        <f>IF(ISERROR(MATCH(ROW($A102),general!$A:$A,0)),"",INDEX(general!J:J,MATCH(ROW($A102),general!$A:$A,0)))</f>
        <v/>
      </c>
      <c r="H105" s="4" t="str">
        <f>IF(ISERROR(MATCH(ROW($A102),general!$A:$A,0)),"",INDEX(general!K:K,MATCH(ROW($A102),general!$A:$A,0)))</f>
        <v/>
      </c>
      <c r="I105" s="4" t="str">
        <f>IF(ISERROR(MATCH(ROW($A102),general!$A:$A,0)),"",INDEX(general!L:L,MATCH(ROW($A102),general!$A:$A,0)))</f>
        <v/>
      </c>
      <c r="J105" s="5" t="str">
        <f>IF(ISERROR(MATCH(ROW($A102),general!$A:$A,0)),"",INDEX(general!M:M,MATCH(ROW($A102),general!$A:$A,0)))</f>
        <v/>
      </c>
      <c r="K105" s="6" t="str">
        <f>IF(ISERROR(MATCH(ROW($A102),general!$A:$A,0)),"",INDEX(general!N:N,MATCH(ROW($A102),general!$A:$A,0)))</f>
        <v/>
      </c>
      <c r="L105" s="49" t="str">
        <f>IF(ISERROR(MATCH(ROW($A102),general!$A:$A,0)),"",INDEX(general!O:O,MATCH(ROW($A102),general!$A:$A,0)))</f>
        <v/>
      </c>
      <c r="M105" s="10" t="str">
        <f>IF(ISERROR(MATCH(ROW($A102),general!$A:$A,0)),"",INDEX(general!P:P,MATCH(ROW($A102),general!$A:$A,0)))</f>
        <v/>
      </c>
      <c r="N105" s="11" t="str">
        <f>IF(ISERROR(MATCH(ROW($A102),general!$A:$A,0)),"",INDEX(general!Q:Q,MATCH(ROW($A102),general!$A:$A,0)))</f>
        <v/>
      </c>
    </row>
    <row r="106" spans="1:14" ht="48">
      <c r="A106" s="9" t="str">
        <f>+IF(C106="","",SUBTOTAL(3,$C$4:C106))</f>
        <v/>
      </c>
      <c r="B106" s="16" t="str">
        <f>IF(ISERROR(MATCH(ROW($A103),general!$A:$A,0)),"",INDEX(general!E:E,MATCH(ROW($A103),general!$A:$A,0)))</f>
        <v/>
      </c>
      <c r="C106" s="14" t="str">
        <f>IF(ISERROR(MATCH(ROW($A103),general!$A:$A,0)),"",INDEX(general!F:F,MATCH(ROW($A103),general!$A:$A,0)))</f>
        <v/>
      </c>
      <c r="D106" s="4" t="str">
        <f>IF(ISERROR(MATCH(ROW($A103),general!$A:$A,0)),"",INDEX(general!G:G,MATCH(ROW($A103),general!$A:$A,0)))</f>
        <v/>
      </c>
      <c r="E106" s="4" t="str">
        <f>IF(ISERROR(MATCH(ROW($A103),general!$A:$A,0)),"",INDEX(general!H:H,MATCH(ROW($A103),general!$A:$A,0)))</f>
        <v/>
      </c>
      <c r="F106" s="4" t="str">
        <f>IF(ISERROR(MATCH(ROW($A103),general!$A:$A,0)),"",INDEX(general!I:I,MATCH(ROW($A103),general!$A:$A,0)))</f>
        <v/>
      </c>
      <c r="G106" s="4" t="str">
        <f>IF(ISERROR(MATCH(ROW($A103),general!$A:$A,0)),"",INDEX(general!J:J,MATCH(ROW($A103),general!$A:$A,0)))</f>
        <v/>
      </c>
      <c r="H106" s="4" t="str">
        <f>IF(ISERROR(MATCH(ROW($A103),general!$A:$A,0)),"",INDEX(general!K:K,MATCH(ROW($A103),general!$A:$A,0)))</f>
        <v/>
      </c>
      <c r="I106" s="4" t="str">
        <f>IF(ISERROR(MATCH(ROW($A103),general!$A:$A,0)),"",INDEX(general!L:L,MATCH(ROW($A103),general!$A:$A,0)))</f>
        <v/>
      </c>
      <c r="J106" s="5" t="str">
        <f>IF(ISERROR(MATCH(ROW($A103),general!$A:$A,0)),"",INDEX(general!M:M,MATCH(ROW($A103),general!$A:$A,0)))</f>
        <v/>
      </c>
      <c r="K106" s="6" t="str">
        <f>IF(ISERROR(MATCH(ROW($A103),general!$A:$A,0)),"",INDEX(general!N:N,MATCH(ROW($A103),general!$A:$A,0)))</f>
        <v/>
      </c>
      <c r="L106" s="49" t="str">
        <f>IF(ISERROR(MATCH(ROW($A103),general!$A:$A,0)),"",INDEX(general!O:O,MATCH(ROW($A103),general!$A:$A,0)))</f>
        <v/>
      </c>
      <c r="M106" s="10" t="str">
        <f>IF(ISERROR(MATCH(ROW($A103),general!$A:$A,0)),"",INDEX(general!P:P,MATCH(ROW($A103),general!$A:$A,0)))</f>
        <v/>
      </c>
      <c r="N106" s="11" t="str">
        <f>IF(ISERROR(MATCH(ROW($A103),general!$A:$A,0)),"",INDEX(general!Q:Q,MATCH(ROW($A103),general!$A:$A,0)))</f>
        <v/>
      </c>
    </row>
    <row r="107" spans="1:14" ht="48.75" thickBot="1">
      <c r="A107" s="17" t="str">
        <f>+IF(C107="","",SUBTOTAL(3,$C$4:C107))</f>
        <v/>
      </c>
      <c r="B107" s="16" t="str">
        <f>IF(ISERROR(MATCH(ROW($A104),general!$A:$A,0)),"",INDEX(general!E:E,MATCH(ROW($A104),general!$A:$A,0)))</f>
        <v/>
      </c>
      <c r="C107" s="14" t="str">
        <f>IF(ISERROR(MATCH(ROW($A104),general!$A:$A,0)),"",INDEX(general!F:F,MATCH(ROW($A104),general!$A:$A,0)))</f>
        <v/>
      </c>
      <c r="D107" s="4" t="str">
        <f>IF(ISERROR(MATCH(ROW($A104),general!$A:$A,0)),"",INDEX(general!G:G,MATCH(ROW($A104),general!$A:$A,0)))</f>
        <v/>
      </c>
      <c r="E107" s="4" t="str">
        <f>IF(ISERROR(MATCH(ROW($A104),general!$A:$A,0)),"",INDEX(general!H:H,MATCH(ROW($A104),general!$A:$A,0)))</f>
        <v/>
      </c>
      <c r="F107" s="4" t="str">
        <f>IF(ISERROR(MATCH(ROW($A104),general!$A:$A,0)),"",INDEX(general!I:I,MATCH(ROW($A104),general!$A:$A,0)))</f>
        <v/>
      </c>
      <c r="G107" s="4" t="str">
        <f>IF(ISERROR(MATCH(ROW($A104),general!$A:$A,0)),"",INDEX(general!J:J,MATCH(ROW($A104),general!$A:$A,0)))</f>
        <v/>
      </c>
      <c r="H107" s="4" t="str">
        <f>IF(ISERROR(MATCH(ROW($A104),general!$A:$A,0)),"",INDEX(general!K:K,MATCH(ROW($A104),general!$A:$A,0)))</f>
        <v/>
      </c>
      <c r="I107" s="4" t="str">
        <f>IF(ISERROR(MATCH(ROW($A104),general!$A:$A,0)),"",INDEX(general!L:L,MATCH(ROW($A104),general!$A:$A,0)))</f>
        <v/>
      </c>
      <c r="J107" s="5" t="str">
        <f>IF(ISERROR(MATCH(ROW($A104),general!$A:$A,0)),"",INDEX(general!M:M,MATCH(ROW($A104),general!$A:$A,0)))</f>
        <v/>
      </c>
      <c r="K107" s="6" t="str">
        <f>IF(ISERROR(MATCH(ROW($A104),general!$A:$A,0)),"",INDEX(general!N:N,MATCH(ROW($A104),general!$A:$A,0)))</f>
        <v/>
      </c>
      <c r="L107" s="49" t="str">
        <f>IF(ISERROR(MATCH(ROW($A104),general!$A:$A,0)),"",INDEX(general!O:O,MATCH(ROW($A104),general!$A:$A,0)))</f>
        <v/>
      </c>
      <c r="M107" s="10" t="str">
        <f>IF(ISERROR(MATCH(ROW($A104),general!$A:$A,0)),"",INDEX(general!P:P,MATCH(ROW($A104),general!$A:$A,0)))</f>
        <v/>
      </c>
      <c r="N107" s="11" t="str">
        <f>IF(ISERROR(MATCH(ROW($A104),general!$A:$A,0)),"",INDEX(general!Q:Q,MATCH(ROW($A104),general!$A:$A,0)))</f>
        <v/>
      </c>
    </row>
    <row r="108" spans="1:14" ht="48.75" thickTop="1">
      <c r="B108" s="16"/>
      <c r="C108" s="14"/>
      <c r="D108" s="4"/>
      <c r="E108" s="4"/>
      <c r="F108" s="4"/>
      <c r="G108" s="4"/>
      <c r="H108" s="4"/>
      <c r="I108" s="4"/>
      <c r="J108" s="5"/>
      <c r="K108" s="6"/>
      <c r="L108" s="49"/>
      <c r="M108" s="10"/>
      <c r="N108" s="11"/>
    </row>
    <row r="109" spans="1:14" ht="48">
      <c r="B109" s="16"/>
      <c r="C109" s="14"/>
      <c r="D109" s="4"/>
      <c r="E109" s="4"/>
      <c r="F109" s="4"/>
      <c r="G109" s="4"/>
      <c r="H109" s="4"/>
      <c r="I109" s="4"/>
      <c r="J109" s="5"/>
      <c r="K109" s="6"/>
      <c r="L109" s="49"/>
      <c r="M109" s="10"/>
      <c r="N109" s="11"/>
    </row>
    <row r="110" spans="1:14" ht="48">
      <c r="B110" s="16"/>
      <c r="C110" s="14"/>
      <c r="D110" s="4"/>
      <c r="E110" s="4"/>
      <c r="F110" s="4"/>
      <c r="G110" s="4"/>
      <c r="H110" s="4"/>
      <c r="I110" s="4"/>
      <c r="J110" s="5"/>
      <c r="K110" s="6"/>
      <c r="L110" s="49"/>
      <c r="M110" s="10"/>
      <c r="N110" s="11"/>
    </row>
    <row r="111" spans="1:14" ht="48">
      <c r="B111" s="16"/>
      <c r="C111" s="14"/>
      <c r="D111" s="4"/>
      <c r="E111" s="4"/>
      <c r="F111" s="4"/>
      <c r="G111" s="4"/>
      <c r="H111" s="4"/>
      <c r="I111" s="4"/>
      <c r="J111" s="5"/>
      <c r="K111" s="6"/>
      <c r="L111" s="49"/>
      <c r="M111" s="10"/>
      <c r="N111" s="11"/>
    </row>
    <row r="112" spans="1:14" ht="48">
      <c r="B112" s="16"/>
      <c r="C112" s="14"/>
      <c r="D112" s="4"/>
      <c r="E112" s="4"/>
      <c r="F112" s="4"/>
      <c r="G112" s="4"/>
      <c r="H112" s="4"/>
      <c r="I112" s="4"/>
      <c r="J112" s="5"/>
      <c r="K112" s="6"/>
      <c r="L112" s="49"/>
      <c r="M112" s="10"/>
      <c r="N112" s="11"/>
    </row>
    <row r="113" spans="2:14" ht="48">
      <c r="B113" s="16"/>
      <c r="C113" s="14"/>
      <c r="D113" s="4"/>
      <c r="E113" s="4"/>
      <c r="F113" s="4"/>
      <c r="G113" s="4"/>
      <c r="H113" s="4"/>
      <c r="I113" s="4"/>
      <c r="J113" s="5"/>
      <c r="K113" s="6"/>
      <c r="L113" s="49"/>
      <c r="M113" s="10"/>
      <c r="N113" s="11"/>
    </row>
    <row r="114" spans="2:14" ht="48">
      <c r="B114" s="16"/>
      <c r="C114" s="14"/>
      <c r="D114" s="4"/>
      <c r="E114" s="4"/>
      <c r="F114" s="4"/>
      <c r="G114" s="4"/>
      <c r="H114" s="4"/>
      <c r="I114" s="4"/>
      <c r="J114" s="5"/>
      <c r="K114" s="6"/>
      <c r="L114" s="49"/>
      <c r="M114" s="10"/>
      <c r="N114" s="11"/>
    </row>
    <row r="115" spans="2:14" ht="48">
      <c r="B115" s="16"/>
      <c r="C115" s="14"/>
      <c r="D115" s="4"/>
      <c r="E115" s="4"/>
      <c r="F115" s="4"/>
      <c r="G115" s="4"/>
      <c r="H115" s="4"/>
      <c r="I115" s="4"/>
      <c r="J115" s="5"/>
      <c r="K115" s="6"/>
      <c r="L115" s="49"/>
      <c r="M115" s="10"/>
      <c r="N115" s="11"/>
    </row>
    <row r="116" spans="2:14" ht="48">
      <c r="B116" s="16"/>
      <c r="C116" s="14"/>
      <c r="D116" s="4"/>
      <c r="E116" s="4"/>
      <c r="F116" s="4"/>
      <c r="G116" s="4"/>
      <c r="H116" s="4"/>
      <c r="I116" s="4"/>
      <c r="J116" s="5"/>
      <c r="K116" s="6"/>
      <c r="L116" s="49"/>
      <c r="M116" s="10"/>
      <c r="N116" s="11"/>
    </row>
    <row r="117" spans="2:14" ht="48">
      <c r="B117" s="16"/>
      <c r="C117" s="14"/>
      <c r="D117" s="4"/>
      <c r="E117" s="4"/>
      <c r="F117" s="4"/>
      <c r="G117" s="4"/>
      <c r="H117" s="4"/>
      <c r="I117" s="4"/>
      <c r="J117" s="5"/>
      <c r="K117" s="6"/>
      <c r="L117" s="49"/>
      <c r="M117" s="10"/>
      <c r="N117" s="11"/>
    </row>
    <row r="118" spans="2:14" ht="48">
      <c r="B118" s="16"/>
      <c r="C118" s="14"/>
      <c r="D118" s="4"/>
      <c r="E118" s="4"/>
      <c r="F118" s="4"/>
      <c r="G118" s="4"/>
      <c r="H118" s="4"/>
      <c r="I118" s="4"/>
      <c r="J118" s="5"/>
      <c r="K118" s="6"/>
      <c r="L118" s="49"/>
      <c r="M118" s="10"/>
      <c r="N118" s="11"/>
    </row>
    <row r="119" spans="2:14" ht="48">
      <c r="B119" s="16"/>
      <c r="C119" s="14"/>
      <c r="D119" s="4"/>
      <c r="E119" s="4"/>
      <c r="F119" s="4"/>
      <c r="G119" s="4"/>
      <c r="H119" s="4"/>
      <c r="I119" s="4"/>
      <c r="J119" s="5"/>
      <c r="K119" s="6"/>
      <c r="L119" s="49"/>
      <c r="M119" s="10"/>
      <c r="N119" s="11"/>
    </row>
    <row r="120" spans="2:14" ht="48">
      <c r="B120" s="16"/>
      <c r="C120" s="14"/>
      <c r="D120" s="4"/>
      <c r="E120" s="4"/>
      <c r="F120" s="4"/>
      <c r="G120" s="4"/>
      <c r="H120" s="4"/>
      <c r="I120" s="4"/>
      <c r="J120" s="5"/>
      <c r="K120" s="6"/>
      <c r="L120" s="49"/>
      <c r="M120" s="10"/>
      <c r="N120" s="11"/>
    </row>
    <row r="121" spans="2:14" ht="48">
      <c r="B121" s="16"/>
      <c r="C121" s="14"/>
      <c r="D121" s="4"/>
      <c r="E121" s="4"/>
      <c r="F121" s="4"/>
      <c r="G121" s="4"/>
      <c r="H121" s="4"/>
      <c r="I121" s="4"/>
      <c r="J121" s="5"/>
      <c r="K121" s="6"/>
      <c r="L121" s="49"/>
      <c r="M121" s="10"/>
      <c r="N121" s="11"/>
    </row>
    <row r="122" spans="2:14" ht="48">
      <c r="B122" s="16"/>
      <c r="C122" s="14"/>
      <c r="D122" s="4"/>
      <c r="E122" s="4"/>
      <c r="F122" s="4"/>
      <c r="G122" s="4"/>
      <c r="H122" s="4"/>
      <c r="I122" s="4"/>
      <c r="J122" s="5"/>
      <c r="K122" s="6"/>
      <c r="L122" s="49"/>
      <c r="M122" s="10"/>
      <c r="N122" s="11"/>
    </row>
    <row r="123" spans="2:14" ht="48">
      <c r="B123" s="16"/>
      <c r="C123" s="14"/>
      <c r="D123" s="4"/>
      <c r="E123" s="4"/>
      <c r="F123" s="4"/>
      <c r="G123" s="4"/>
      <c r="H123" s="4"/>
      <c r="I123" s="4"/>
      <c r="J123" s="5"/>
      <c r="K123" s="6"/>
      <c r="L123" s="49"/>
      <c r="M123" s="10"/>
      <c r="N123" s="11"/>
    </row>
    <row r="124" spans="2:14" ht="48">
      <c r="B124" s="16"/>
      <c r="C124" s="14"/>
      <c r="D124" s="4"/>
      <c r="E124" s="4"/>
      <c r="F124" s="4"/>
      <c r="G124" s="4"/>
      <c r="H124" s="4"/>
      <c r="I124" s="4"/>
      <c r="J124" s="5"/>
      <c r="K124" s="6"/>
      <c r="L124" s="49"/>
      <c r="M124" s="10"/>
      <c r="N124" s="11"/>
    </row>
    <row r="125" spans="2:14" ht="48">
      <c r="B125" s="16"/>
      <c r="C125" s="14"/>
      <c r="D125" s="4"/>
      <c r="E125" s="4"/>
      <c r="F125" s="4"/>
      <c r="G125" s="4"/>
      <c r="H125" s="4"/>
      <c r="I125" s="4"/>
      <c r="J125" s="5"/>
      <c r="K125" s="6"/>
      <c r="L125" s="49"/>
      <c r="M125" s="10"/>
      <c r="N125" s="11"/>
    </row>
    <row r="126" spans="2:14" ht="48">
      <c r="B126" s="16"/>
      <c r="C126" s="14"/>
      <c r="D126" s="4"/>
      <c r="E126" s="4"/>
      <c r="F126" s="4"/>
      <c r="G126" s="4"/>
      <c r="H126" s="4"/>
      <c r="I126" s="4"/>
      <c r="J126" s="5"/>
      <c r="K126" s="6"/>
      <c r="L126" s="49"/>
      <c r="M126" s="10"/>
      <c r="N126" s="11"/>
    </row>
    <row r="127" spans="2:14" ht="48">
      <c r="B127" s="16"/>
      <c r="C127" s="14"/>
      <c r="D127" s="4"/>
      <c r="E127" s="4"/>
      <c r="F127" s="4"/>
      <c r="G127" s="4"/>
      <c r="H127" s="4"/>
      <c r="I127" s="4"/>
      <c r="J127" s="5"/>
      <c r="K127" s="6"/>
      <c r="L127" s="49"/>
      <c r="M127" s="10"/>
      <c r="N127" s="11"/>
    </row>
    <row r="128" spans="2:14" ht="48">
      <c r="B128" s="16"/>
      <c r="C128" s="14"/>
      <c r="D128" s="4"/>
      <c r="E128" s="4"/>
      <c r="F128" s="4"/>
      <c r="G128" s="4"/>
      <c r="H128" s="4"/>
      <c r="I128" s="4"/>
      <c r="J128" s="5"/>
      <c r="K128" s="6"/>
      <c r="L128" s="49"/>
      <c r="M128" s="10"/>
      <c r="N128" s="11"/>
    </row>
    <row r="129" spans="2:14" ht="48">
      <c r="B129" s="16"/>
      <c r="C129" s="14"/>
      <c r="D129" s="4"/>
      <c r="E129" s="4"/>
      <c r="F129" s="4"/>
      <c r="G129" s="4"/>
      <c r="H129" s="4"/>
      <c r="I129" s="4"/>
      <c r="J129" s="5"/>
      <c r="K129" s="6"/>
      <c r="L129" s="49"/>
      <c r="M129" s="10"/>
      <c r="N129" s="11"/>
    </row>
    <row r="130" spans="2:14" ht="48">
      <c r="B130" s="16"/>
      <c r="C130" s="14"/>
      <c r="D130" s="4"/>
      <c r="E130" s="4"/>
      <c r="F130" s="4"/>
      <c r="G130" s="4"/>
      <c r="H130" s="4"/>
      <c r="I130" s="4"/>
      <c r="J130" s="5"/>
      <c r="K130" s="6"/>
      <c r="L130" s="49"/>
      <c r="M130" s="10"/>
      <c r="N130" s="11"/>
    </row>
    <row r="131" spans="2:14" ht="48">
      <c r="B131" s="16"/>
      <c r="C131" s="14"/>
      <c r="D131" s="4"/>
      <c r="E131" s="4"/>
      <c r="F131" s="4"/>
      <c r="G131" s="4"/>
      <c r="H131" s="4"/>
      <c r="I131" s="4"/>
      <c r="J131" s="5"/>
      <c r="K131" s="6"/>
      <c r="L131" s="49"/>
      <c r="M131" s="10"/>
      <c r="N131" s="11"/>
    </row>
    <row r="132" spans="2:14" ht="48">
      <c r="B132" s="16"/>
      <c r="C132" s="14"/>
      <c r="D132" s="4"/>
      <c r="E132" s="4"/>
      <c r="F132" s="4"/>
      <c r="G132" s="4"/>
      <c r="H132" s="4"/>
      <c r="I132" s="4"/>
      <c r="J132" s="5"/>
      <c r="K132" s="6"/>
      <c r="L132" s="49"/>
      <c r="M132" s="10"/>
      <c r="N132" s="11"/>
    </row>
    <row r="133" spans="2:14" ht="48">
      <c r="B133" s="16"/>
      <c r="C133" s="14"/>
      <c r="D133" s="4"/>
      <c r="E133" s="4"/>
      <c r="F133" s="4"/>
      <c r="G133" s="4"/>
      <c r="H133" s="4"/>
      <c r="I133" s="4"/>
      <c r="J133" s="5"/>
      <c r="K133" s="6"/>
      <c r="L133" s="49"/>
      <c r="M133" s="10"/>
      <c r="N133" s="11"/>
    </row>
    <row r="134" spans="2:14" ht="48">
      <c r="B134" s="16"/>
      <c r="C134" s="14"/>
      <c r="D134" s="4"/>
      <c r="E134" s="4"/>
      <c r="F134" s="4"/>
      <c r="G134" s="4"/>
      <c r="H134" s="4"/>
      <c r="I134" s="4"/>
      <c r="J134" s="5"/>
      <c r="K134" s="6"/>
      <c r="L134" s="49"/>
      <c r="M134" s="10"/>
      <c r="N134" s="11"/>
    </row>
    <row r="135" spans="2:14" ht="48">
      <c r="B135" s="16"/>
      <c r="C135" s="14"/>
      <c r="D135" s="4"/>
      <c r="E135" s="4"/>
      <c r="F135" s="4"/>
      <c r="G135" s="4"/>
      <c r="H135" s="4"/>
      <c r="I135" s="4"/>
      <c r="J135" s="5"/>
      <c r="K135" s="6"/>
      <c r="L135" s="49"/>
      <c r="M135" s="10"/>
      <c r="N135" s="11"/>
    </row>
    <row r="136" spans="2:14" ht="48">
      <c r="B136" s="16"/>
      <c r="C136" s="14"/>
      <c r="D136" s="4"/>
      <c r="E136" s="4"/>
      <c r="F136" s="4"/>
      <c r="G136" s="4"/>
      <c r="H136" s="4"/>
      <c r="I136" s="4"/>
      <c r="J136" s="5"/>
      <c r="K136" s="6"/>
      <c r="L136" s="49"/>
      <c r="M136" s="10"/>
      <c r="N136" s="11"/>
    </row>
    <row r="137" spans="2:14" ht="48">
      <c r="B137" s="16"/>
      <c r="C137" s="14"/>
      <c r="D137" s="4"/>
      <c r="E137" s="4"/>
      <c r="F137" s="4"/>
      <c r="G137" s="4"/>
      <c r="H137" s="4"/>
      <c r="I137" s="4"/>
      <c r="J137" s="5"/>
      <c r="K137" s="6"/>
      <c r="L137" s="49"/>
      <c r="M137" s="10"/>
      <c r="N137" s="11"/>
    </row>
    <row r="138" spans="2:14" ht="48">
      <c r="B138" s="16"/>
      <c r="C138" s="14"/>
      <c r="D138" s="4"/>
      <c r="E138" s="4"/>
      <c r="F138" s="4"/>
      <c r="G138" s="4"/>
      <c r="H138" s="4"/>
      <c r="I138" s="4"/>
      <c r="J138" s="5"/>
      <c r="K138" s="6"/>
      <c r="L138" s="49"/>
      <c r="M138" s="10"/>
      <c r="N138" s="11"/>
    </row>
    <row r="139" spans="2:14" ht="48">
      <c r="B139" s="16"/>
      <c r="C139" s="14"/>
      <c r="D139" s="4"/>
      <c r="E139" s="4"/>
      <c r="F139" s="4"/>
      <c r="G139" s="4"/>
      <c r="H139" s="4"/>
      <c r="I139" s="4"/>
      <c r="J139" s="5"/>
      <c r="K139" s="6"/>
      <c r="L139" s="49"/>
      <c r="M139" s="10"/>
      <c r="N139" s="11"/>
    </row>
    <row r="140" spans="2:14" ht="48">
      <c r="B140" s="16"/>
      <c r="C140" s="14"/>
      <c r="D140" s="4"/>
      <c r="E140" s="4"/>
      <c r="F140" s="4"/>
      <c r="G140" s="4"/>
      <c r="H140" s="4"/>
      <c r="I140" s="4"/>
      <c r="J140" s="5"/>
      <c r="K140" s="6"/>
      <c r="L140" s="49"/>
      <c r="M140" s="10"/>
      <c r="N140" s="11"/>
    </row>
    <row r="141" spans="2:14" ht="48">
      <c r="B141" s="16"/>
      <c r="C141" s="14"/>
      <c r="D141" s="4"/>
      <c r="E141" s="4"/>
      <c r="F141" s="4"/>
      <c r="G141" s="4"/>
      <c r="H141" s="4"/>
      <c r="I141" s="4"/>
      <c r="J141" s="5"/>
      <c r="K141" s="6"/>
      <c r="L141" s="49"/>
      <c r="M141" s="10"/>
      <c r="N141" s="11"/>
    </row>
    <row r="142" spans="2:14" ht="48">
      <c r="B142" s="16"/>
      <c r="C142" s="14"/>
      <c r="D142" s="4"/>
      <c r="E142" s="4"/>
      <c r="F142" s="4"/>
      <c r="G142" s="4"/>
      <c r="H142" s="4"/>
      <c r="I142" s="4"/>
      <c r="J142" s="5"/>
      <c r="K142" s="6"/>
      <c r="L142" s="49"/>
      <c r="M142" s="10"/>
      <c r="N142" s="11"/>
    </row>
    <row r="143" spans="2:14" ht="48">
      <c r="B143" s="16"/>
      <c r="C143" s="14"/>
      <c r="D143" s="4"/>
      <c r="E143" s="4"/>
      <c r="F143" s="4"/>
      <c r="G143" s="4"/>
      <c r="H143" s="4"/>
      <c r="I143" s="4"/>
      <c r="J143" s="5"/>
      <c r="K143" s="6"/>
      <c r="L143" s="49"/>
      <c r="M143" s="10"/>
      <c r="N143" s="11"/>
    </row>
    <row r="144" spans="2:14" ht="48">
      <c r="B144" s="16"/>
      <c r="C144" s="14"/>
      <c r="D144" s="4"/>
      <c r="E144" s="4"/>
      <c r="F144" s="4"/>
      <c r="G144" s="4"/>
      <c r="H144" s="4"/>
      <c r="I144" s="4"/>
      <c r="J144" s="5"/>
      <c r="K144" s="6"/>
      <c r="L144" s="49"/>
      <c r="M144" s="10"/>
      <c r="N144" s="11"/>
    </row>
    <row r="145" spans="2:14" ht="48">
      <c r="B145" s="16"/>
      <c r="C145" s="14"/>
      <c r="D145" s="4"/>
      <c r="E145" s="4"/>
      <c r="F145" s="4"/>
      <c r="G145" s="4"/>
      <c r="H145" s="4"/>
      <c r="I145" s="4"/>
      <c r="J145" s="5"/>
      <c r="K145" s="6"/>
      <c r="L145" s="49"/>
      <c r="M145" s="10"/>
      <c r="N145" s="11"/>
    </row>
    <row r="146" spans="2:14" ht="48">
      <c r="B146" s="16"/>
      <c r="C146" s="14"/>
      <c r="D146" s="4"/>
      <c r="E146" s="4"/>
      <c r="F146" s="4"/>
      <c r="G146" s="4"/>
      <c r="H146" s="4"/>
      <c r="I146" s="4"/>
      <c r="J146" s="5"/>
      <c r="K146" s="6"/>
      <c r="L146" s="49"/>
      <c r="M146" s="10"/>
      <c r="N146" s="11"/>
    </row>
    <row r="147" spans="2:14" ht="48">
      <c r="B147" s="16"/>
      <c r="C147" s="14"/>
      <c r="D147" s="4"/>
      <c r="E147" s="4"/>
      <c r="F147" s="4"/>
      <c r="G147" s="4"/>
      <c r="H147" s="4"/>
      <c r="I147" s="4"/>
      <c r="J147" s="5"/>
      <c r="K147" s="6"/>
      <c r="L147" s="49"/>
      <c r="M147" s="10"/>
      <c r="N147" s="11"/>
    </row>
    <row r="148" spans="2:14" ht="48">
      <c r="B148" s="16"/>
      <c r="C148" s="14"/>
      <c r="D148" s="4"/>
      <c r="E148" s="4"/>
      <c r="F148" s="4"/>
      <c r="G148" s="4"/>
      <c r="H148" s="4"/>
      <c r="I148" s="4"/>
      <c r="J148" s="5"/>
      <c r="K148" s="6"/>
      <c r="L148" s="49"/>
      <c r="M148" s="10"/>
      <c r="N148" s="11"/>
    </row>
    <row r="149" spans="2:14" ht="48">
      <c r="B149" s="16"/>
      <c r="C149" s="14"/>
      <c r="D149" s="4"/>
      <c r="E149" s="4"/>
      <c r="F149" s="4"/>
      <c r="G149" s="4"/>
      <c r="H149" s="4"/>
      <c r="I149" s="4"/>
      <c r="J149" s="5"/>
      <c r="K149" s="6"/>
      <c r="L149" s="49"/>
      <c r="M149" s="10"/>
      <c r="N149" s="11"/>
    </row>
    <row r="150" spans="2:14" ht="48">
      <c r="B150" s="16"/>
      <c r="C150" s="14"/>
      <c r="D150" s="4"/>
      <c r="E150" s="4"/>
      <c r="F150" s="4"/>
      <c r="G150" s="4"/>
      <c r="H150" s="4"/>
      <c r="I150" s="4"/>
      <c r="J150" s="5"/>
      <c r="K150" s="6"/>
      <c r="L150" s="49"/>
      <c r="M150" s="10"/>
      <c r="N150" s="11"/>
    </row>
    <row r="151" spans="2:14" ht="48">
      <c r="B151" s="16"/>
      <c r="C151" s="14"/>
      <c r="D151" s="4"/>
      <c r="E151" s="4"/>
      <c r="F151" s="4"/>
      <c r="G151" s="4"/>
      <c r="H151" s="4"/>
      <c r="I151" s="4"/>
      <c r="J151" s="5"/>
      <c r="K151" s="6"/>
      <c r="L151" s="49"/>
      <c r="M151" s="10"/>
      <c r="N151" s="11"/>
    </row>
    <row r="152" spans="2:14" ht="48">
      <c r="B152" s="16"/>
      <c r="C152" s="14"/>
      <c r="D152" s="4"/>
      <c r="E152" s="4"/>
      <c r="F152" s="4"/>
      <c r="G152" s="4"/>
      <c r="H152" s="4"/>
      <c r="I152" s="4"/>
      <c r="J152" s="5"/>
      <c r="K152" s="6"/>
      <c r="L152" s="49"/>
      <c r="M152" s="10"/>
      <c r="N152" s="11"/>
    </row>
    <row r="153" spans="2:14" ht="48">
      <c r="B153" s="16"/>
      <c r="C153" s="14"/>
      <c r="D153" s="4"/>
      <c r="E153" s="4"/>
      <c r="F153" s="4"/>
      <c r="G153" s="4"/>
      <c r="H153" s="4"/>
      <c r="I153" s="4"/>
      <c r="J153" s="5"/>
      <c r="K153" s="6"/>
      <c r="L153" s="49"/>
      <c r="M153" s="10"/>
      <c r="N153" s="11"/>
    </row>
    <row r="154" spans="2:14" ht="48">
      <c r="B154" s="16"/>
      <c r="C154" s="14"/>
      <c r="D154" s="4"/>
      <c r="E154" s="4"/>
      <c r="F154" s="4"/>
      <c r="G154" s="4"/>
      <c r="H154" s="4"/>
      <c r="I154" s="4"/>
      <c r="J154" s="5"/>
      <c r="K154" s="6"/>
      <c r="L154" s="49"/>
      <c r="M154" s="10"/>
      <c r="N154" s="11"/>
    </row>
    <row r="155" spans="2:14" ht="48">
      <c r="B155" s="16"/>
      <c r="C155" s="14"/>
      <c r="D155" s="4"/>
      <c r="E155" s="4"/>
      <c r="F155" s="4"/>
      <c r="G155" s="4"/>
      <c r="H155" s="4"/>
      <c r="I155" s="4"/>
      <c r="J155" s="5"/>
      <c r="K155" s="6"/>
      <c r="L155" s="49"/>
      <c r="M155" s="10"/>
      <c r="N155" s="11"/>
    </row>
    <row r="156" spans="2:14" ht="48">
      <c r="B156" s="16"/>
      <c r="C156" s="14"/>
      <c r="D156" s="4"/>
      <c r="E156" s="4"/>
      <c r="F156" s="4"/>
      <c r="G156" s="4"/>
      <c r="H156" s="4"/>
      <c r="I156" s="4"/>
      <c r="J156" s="5"/>
      <c r="K156" s="6"/>
      <c r="L156" s="49"/>
      <c r="M156" s="10"/>
      <c r="N156" s="11"/>
    </row>
    <row r="157" spans="2:14" ht="48">
      <c r="B157" s="16"/>
      <c r="C157" s="14"/>
      <c r="D157" s="4"/>
      <c r="E157" s="4"/>
      <c r="F157" s="4"/>
      <c r="G157" s="4"/>
      <c r="H157" s="4"/>
      <c r="I157" s="4"/>
      <c r="J157" s="5"/>
      <c r="K157" s="6"/>
      <c r="L157" s="49"/>
      <c r="M157" s="10"/>
      <c r="N157" s="11"/>
    </row>
    <row r="158" spans="2:14" ht="48">
      <c r="B158" s="16"/>
      <c r="C158" s="14"/>
      <c r="D158" s="4"/>
      <c r="E158" s="4"/>
      <c r="F158" s="4"/>
      <c r="G158" s="4"/>
      <c r="H158" s="4"/>
      <c r="I158" s="4"/>
      <c r="J158" s="5"/>
      <c r="K158" s="6"/>
      <c r="L158" s="49"/>
      <c r="M158" s="10"/>
      <c r="N158" s="11"/>
    </row>
    <row r="159" spans="2:14" ht="48">
      <c r="B159" s="16"/>
      <c r="C159" s="14"/>
      <c r="D159" s="4"/>
      <c r="E159" s="4"/>
      <c r="F159" s="4"/>
      <c r="G159" s="4"/>
      <c r="H159" s="4"/>
      <c r="I159" s="4"/>
      <c r="J159" s="5"/>
      <c r="K159" s="6"/>
      <c r="L159" s="49"/>
      <c r="M159" s="10"/>
      <c r="N159" s="11"/>
    </row>
    <row r="160" spans="2:14" ht="48">
      <c r="B160" s="16"/>
      <c r="C160" s="14"/>
      <c r="D160" s="4"/>
      <c r="E160" s="4"/>
      <c r="F160" s="4"/>
      <c r="G160" s="4"/>
      <c r="H160" s="4"/>
      <c r="I160" s="4"/>
      <c r="J160" s="5"/>
      <c r="K160" s="6"/>
      <c r="L160" s="49"/>
      <c r="M160" s="10"/>
      <c r="N160" s="11"/>
    </row>
    <row r="161" spans="2:14" ht="48">
      <c r="B161" s="16"/>
      <c r="C161" s="14"/>
      <c r="D161" s="4"/>
      <c r="E161" s="4"/>
      <c r="F161" s="4"/>
      <c r="G161" s="4"/>
      <c r="H161" s="4"/>
      <c r="I161" s="4"/>
      <c r="J161" s="5"/>
      <c r="K161" s="6"/>
      <c r="L161" s="49"/>
      <c r="M161" s="10"/>
      <c r="N161" s="11"/>
    </row>
    <row r="162" spans="2:14" ht="48">
      <c r="B162" s="16"/>
      <c r="C162" s="14"/>
      <c r="D162" s="4"/>
      <c r="E162" s="4"/>
      <c r="F162" s="4"/>
      <c r="G162" s="4"/>
      <c r="H162" s="4"/>
      <c r="I162" s="4"/>
      <c r="J162" s="5"/>
      <c r="K162" s="6"/>
      <c r="L162" s="49"/>
      <c r="M162" s="10"/>
      <c r="N162" s="11"/>
    </row>
    <row r="163" spans="2:14" ht="48">
      <c r="B163" s="16"/>
      <c r="C163" s="14"/>
      <c r="D163" s="4"/>
      <c r="E163" s="4"/>
      <c r="F163" s="4"/>
      <c r="G163" s="4"/>
      <c r="H163" s="4"/>
      <c r="I163" s="4"/>
      <c r="J163" s="5"/>
      <c r="K163" s="6"/>
      <c r="L163" s="49"/>
      <c r="M163" s="10"/>
      <c r="N163" s="11"/>
    </row>
    <row r="164" spans="2:14" ht="48">
      <c r="B164" s="16"/>
      <c r="C164" s="14"/>
      <c r="D164" s="4"/>
      <c r="E164" s="4"/>
      <c r="F164" s="4"/>
      <c r="G164" s="4"/>
      <c r="H164" s="4"/>
      <c r="I164" s="4"/>
      <c r="J164" s="5"/>
      <c r="K164" s="6"/>
      <c r="L164" s="49"/>
      <c r="M164" s="10"/>
      <c r="N164" s="11"/>
    </row>
    <row r="165" spans="2:14" ht="48">
      <c r="B165" s="16"/>
      <c r="C165" s="14"/>
      <c r="D165" s="4"/>
      <c r="E165" s="4"/>
      <c r="F165" s="4"/>
      <c r="G165" s="4"/>
      <c r="H165" s="4"/>
      <c r="I165" s="4"/>
      <c r="J165" s="5"/>
      <c r="K165" s="6"/>
      <c r="L165" s="49"/>
      <c r="M165" s="10"/>
      <c r="N165" s="11"/>
    </row>
    <row r="166" spans="2:14" ht="48">
      <c r="B166" s="16"/>
      <c r="C166" s="14"/>
      <c r="D166" s="4"/>
      <c r="E166" s="4"/>
      <c r="F166" s="4"/>
      <c r="G166" s="4"/>
      <c r="H166" s="4"/>
      <c r="I166" s="4"/>
      <c r="J166" s="5"/>
      <c r="K166" s="6"/>
      <c r="L166" s="49"/>
      <c r="M166" s="10"/>
      <c r="N166" s="11"/>
    </row>
    <row r="167" spans="2:14" ht="48">
      <c r="B167" s="16"/>
      <c r="C167" s="14"/>
      <c r="D167" s="4"/>
      <c r="E167" s="4"/>
      <c r="F167" s="4"/>
      <c r="G167" s="4"/>
      <c r="H167" s="4"/>
      <c r="I167" s="4"/>
      <c r="J167" s="5"/>
      <c r="K167" s="6"/>
      <c r="L167" s="49"/>
      <c r="M167" s="10"/>
      <c r="N167" s="11"/>
    </row>
    <row r="168" spans="2:14" ht="48">
      <c r="B168" s="16"/>
      <c r="C168" s="14"/>
      <c r="D168" s="4"/>
      <c r="E168" s="4"/>
      <c r="F168" s="4"/>
      <c r="G168" s="4"/>
      <c r="H168" s="4"/>
      <c r="I168" s="4"/>
      <c r="J168" s="5"/>
      <c r="K168" s="6"/>
      <c r="L168" s="49"/>
      <c r="M168" s="10"/>
      <c r="N168" s="11"/>
    </row>
    <row r="169" spans="2:14" ht="48">
      <c r="B169" s="16"/>
      <c r="C169" s="14"/>
      <c r="D169" s="4"/>
      <c r="E169" s="4"/>
      <c r="F169" s="4"/>
      <c r="G169" s="4"/>
      <c r="H169" s="4"/>
      <c r="I169" s="4"/>
      <c r="J169" s="5"/>
      <c r="K169" s="6"/>
      <c r="L169" s="49"/>
      <c r="M169" s="10"/>
      <c r="N169" s="11"/>
    </row>
    <row r="170" spans="2:14" ht="48">
      <c r="B170" s="16"/>
      <c r="C170" s="14"/>
      <c r="D170" s="4"/>
      <c r="E170" s="4"/>
      <c r="F170" s="4"/>
      <c r="G170" s="4"/>
      <c r="H170" s="4"/>
      <c r="I170" s="4"/>
      <c r="J170" s="5"/>
      <c r="K170" s="6"/>
      <c r="L170" s="49"/>
      <c r="M170" s="10"/>
      <c r="N170" s="11"/>
    </row>
    <row r="171" spans="2:14" ht="48">
      <c r="B171" s="16"/>
      <c r="C171" s="14"/>
      <c r="D171" s="4"/>
      <c r="E171" s="4"/>
      <c r="F171" s="4"/>
      <c r="G171" s="4"/>
      <c r="H171" s="4"/>
      <c r="I171" s="4"/>
      <c r="J171" s="5"/>
      <c r="K171" s="6"/>
      <c r="L171" s="49"/>
      <c r="M171" s="10"/>
      <c r="N171" s="11"/>
    </row>
    <row r="172" spans="2:14" ht="48">
      <c r="B172" s="16"/>
      <c r="C172" s="14"/>
      <c r="D172" s="4"/>
      <c r="E172" s="4"/>
      <c r="F172" s="4"/>
      <c r="G172" s="4"/>
      <c r="H172" s="4"/>
      <c r="I172" s="4"/>
      <c r="J172" s="5"/>
      <c r="K172" s="6"/>
      <c r="L172" s="49"/>
      <c r="M172" s="10"/>
      <c r="N172" s="11"/>
    </row>
    <row r="173" spans="2:14" ht="48">
      <c r="B173" s="16"/>
      <c r="C173" s="14"/>
      <c r="D173" s="4"/>
      <c r="E173" s="4"/>
      <c r="F173" s="4"/>
      <c r="G173" s="4"/>
      <c r="H173" s="4"/>
      <c r="I173" s="4"/>
      <c r="J173" s="5"/>
      <c r="K173" s="6"/>
      <c r="L173" s="49"/>
      <c r="M173" s="10"/>
      <c r="N173" s="11"/>
    </row>
    <row r="174" spans="2:14" ht="48">
      <c r="B174" s="16"/>
      <c r="C174" s="14"/>
      <c r="D174" s="4"/>
      <c r="E174" s="4"/>
      <c r="F174" s="4"/>
      <c r="G174" s="4"/>
      <c r="H174" s="4"/>
      <c r="I174" s="4"/>
      <c r="J174" s="5"/>
      <c r="K174" s="6"/>
      <c r="L174" s="49"/>
      <c r="M174" s="10"/>
      <c r="N174" s="11"/>
    </row>
    <row r="175" spans="2:14" ht="48">
      <c r="B175" s="16"/>
      <c r="C175" s="14"/>
      <c r="D175" s="4"/>
      <c r="E175" s="4"/>
      <c r="F175" s="4"/>
      <c r="G175" s="4"/>
      <c r="H175" s="4"/>
      <c r="I175" s="4"/>
      <c r="J175" s="5"/>
      <c r="K175" s="6"/>
      <c r="L175" s="49"/>
      <c r="M175" s="10"/>
      <c r="N175" s="11"/>
    </row>
    <row r="176" spans="2:14" ht="48">
      <c r="B176" s="16"/>
      <c r="C176" s="14"/>
      <c r="D176" s="4"/>
      <c r="E176" s="4"/>
      <c r="F176" s="4"/>
      <c r="G176" s="4"/>
      <c r="H176" s="4"/>
      <c r="I176" s="4"/>
      <c r="J176" s="5"/>
      <c r="K176" s="6"/>
      <c r="L176" s="49"/>
      <c r="M176" s="10"/>
      <c r="N176" s="11"/>
    </row>
    <row r="177" spans="2:14" ht="48">
      <c r="B177" s="16"/>
      <c r="C177" s="14"/>
      <c r="D177" s="4"/>
      <c r="E177" s="4"/>
      <c r="F177" s="4"/>
      <c r="G177" s="4"/>
      <c r="H177" s="4"/>
      <c r="I177" s="4"/>
      <c r="J177" s="5"/>
      <c r="K177" s="6"/>
      <c r="L177" s="49"/>
      <c r="M177" s="10"/>
      <c r="N177" s="11"/>
    </row>
    <row r="178" spans="2:14" ht="48">
      <c r="B178" s="16"/>
      <c r="C178" s="14"/>
      <c r="D178" s="4"/>
      <c r="E178" s="4"/>
      <c r="F178" s="4"/>
      <c r="G178" s="4"/>
      <c r="H178" s="4"/>
      <c r="I178" s="4"/>
      <c r="J178" s="5"/>
      <c r="K178" s="6"/>
      <c r="L178" s="49"/>
      <c r="M178" s="10"/>
      <c r="N178" s="11"/>
    </row>
    <row r="179" spans="2:14" ht="48">
      <c r="B179" s="16"/>
      <c r="C179" s="14"/>
      <c r="D179" s="4"/>
      <c r="E179" s="4"/>
      <c r="F179" s="4"/>
      <c r="G179" s="4"/>
      <c r="H179" s="4"/>
      <c r="I179" s="4"/>
      <c r="J179" s="5"/>
      <c r="K179" s="6"/>
      <c r="L179" s="49"/>
      <c r="M179" s="10"/>
      <c r="N179" s="11"/>
    </row>
    <row r="180" spans="2:14" ht="48">
      <c r="B180" s="16"/>
      <c r="C180" s="14"/>
      <c r="D180" s="4"/>
      <c r="E180" s="4"/>
      <c r="F180" s="4"/>
      <c r="G180" s="4"/>
      <c r="H180" s="4"/>
      <c r="I180" s="4"/>
      <c r="J180" s="5"/>
      <c r="K180" s="6"/>
      <c r="L180" s="49"/>
      <c r="M180" s="10"/>
      <c r="N180" s="11"/>
    </row>
    <row r="181" spans="2:14" ht="48">
      <c r="B181" s="16"/>
      <c r="C181" s="14"/>
      <c r="D181" s="4"/>
      <c r="E181" s="4"/>
      <c r="F181" s="4"/>
      <c r="G181" s="4"/>
      <c r="H181" s="4"/>
      <c r="I181" s="4"/>
      <c r="J181" s="5"/>
      <c r="K181" s="6"/>
      <c r="L181" s="49"/>
      <c r="M181" s="10"/>
      <c r="N181" s="11"/>
    </row>
    <row r="182" spans="2:14" ht="48">
      <c r="B182" s="16"/>
      <c r="C182" s="14"/>
      <c r="D182" s="4"/>
      <c r="E182" s="4"/>
      <c r="F182" s="4"/>
      <c r="G182" s="4"/>
      <c r="H182" s="4"/>
      <c r="I182" s="4"/>
      <c r="J182" s="5"/>
      <c r="K182" s="6"/>
      <c r="L182" s="49"/>
      <c r="M182" s="10"/>
      <c r="N182" s="11"/>
    </row>
    <row r="183" spans="2:14" ht="48">
      <c r="B183" s="16"/>
      <c r="C183" s="14"/>
      <c r="D183" s="4"/>
      <c r="E183" s="4"/>
      <c r="F183" s="4"/>
      <c r="G183" s="4"/>
      <c r="H183" s="4"/>
      <c r="I183" s="4"/>
      <c r="J183" s="5"/>
      <c r="K183" s="6"/>
      <c r="L183" s="49"/>
      <c r="M183" s="10"/>
      <c r="N183" s="11"/>
    </row>
    <row r="184" spans="2:14" ht="48">
      <c r="B184" s="16"/>
      <c r="C184" s="14"/>
      <c r="D184" s="4"/>
      <c r="E184" s="4"/>
      <c r="F184" s="4"/>
      <c r="G184" s="4"/>
      <c r="H184" s="4"/>
      <c r="I184" s="4"/>
      <c r="J184" s="5"/>
      <c r="K184" s="6"/>
      <c r="L184" s="49"/>
      <c r="M184" s="10"/>
      <c r="N184" s="11"/>
    </row>
    <row r="185" spans="2:14" ht="48">
      <c r="B185" s="16"/>
      <c r="C185" s="14"/>
      <c r="D185" s="4"/>
      <c r="E185" s="4"/>
      <c r="F185" s="4"/>
      <c r="G185" s="4"/>
      <c r="H185" s="4"/>
      <c r="I185" s="4"/>
      <c r="J185" s="5"/>
      <c r="K185" s="6"/>
      <c r="L185" s="49"/>
      <c r="M185" s="10"/>
      <c r="N185" s="11"/>
    </row>
    <row r="186" spans="2:14" ht="48">
      <c r="B186" s="16"/>
      <c r="C186" s="14"/>
      <c r="D186" s="4"/>
      <c r="E186" s="4"/>
      <c r="F186" s="4"/>
      <c r="G186" s="4"/>
      <c r="H186" s="4"/>
      <c r="I186" s="4"/>
      <c r="J186" s="5"/>
      <c r="K186" s="6"/>
      <c r="L186" s="49"/>
      <c r="M186" s="10"/>
      <c r="N186" s="11"/>
    </row>
    <row r="187" spans="2:14" ht="48">
      <c r="B187" s="16"/>
      <c r="C187" s="14"/>
      <c r="D187" s="4"/>
      <c r="E187" s="4"/>
      <c r="F187" s="4"/>
      <c r="G187" s="4"/>
      <c r="H187" s="4"/>
      <c r="I187" s="4"/>
      <c r="J187" s="5"/>
      <c r="K187" s="6"/>
      <c r="L187" s="49"/>
      <c r="M187" s="10"/>
      <c r="N187" s="11"/>
    </row>
    <row r="188" spans="2:14" ht="48">
      <c r="B188" s="16"/>
      <c r="C188" s="14"/>
      <c r="D188" s="4"/>
      <c r="E188" s="4"/>
      <c r="F188" s="4"/>
      <c r="G188" s="4"/>
      <c r="H188" s="4"/>
      <c r="I188" s="4"/>
      <c r="J188" s="5"/>
      <c r="K188" s="6"/>
      <c r="L188" s="49"/>
      <c r="M188" s="10"/>
      <c r="N188" s="11"/>
    </row>
    <row r="189" spans="2:14" ht="48">
      <c r="B189" s="16"/>
      <c r="C189" s="14"/>
      <c r="D189" s="4"/>
      <c r="E189" s="4"/>
      <c r="F189" s="4"/>
      <c r="G189" s="4"/>
      <c r="H189" s="4"/>
      <c r="I189" s="4"/>
      <c r="J189" s="5"/>
      <c r="K189" s="6"/>
      <c r="L189" s="49"/>
      <c r="M189" s="10"/>
      <c r="N189" s="11"/>
    </row>
    <row r="190" spans="2:14" ht="48">
      <c r="B190" s="16"/>
      <c r="C190" s="14"/>
      <c r="D190" s="4"/>
      <c r="E190" s="4"/>
      <c r="F190" s="4"/>
      <c r="G190" s="4"/>
      <c r="H190" s="4"/>
      <c r="I190" s="4"/>
      <c r="J190" s="5"/>
      <c r="K190" s="6"/>
      <c r="L190" s="49"/>
      <c r="M190" s="10"/>
      <c r="N190" s="11"/>
    </row>
    <row r="191" spans="2:14" ht="48">
      <c r="B191" s="16"/>
      <c r="C191" s="14"/>
      <c r="D191" s="4"/>
      <c r="E191" s="4"/>
      <c r="F191" s="4"/>
      <c r="G191" s="4"/>
      <c r="H191" s="4"/>
      <c r="I191" s="4"/>
      <c r="J191" s="5"/>
      <c r="K191" s="6"/>
      <c r="L191" s="49"/>
      <c r="M191" s="10"/>
      <c r="N191" s="11"/>
    </row>
    <row r="192" spans="2:14" ht="48">
      <c r="B192" s="16"/>
      <c r="C192" s="14"/>
      <c r="D192" s="4"/>
      <c r="E192" s="4"/>
      <c r="F192" s="4"/>
      <c r="G192" s="4"/>
      <c r="H192" s="4"/>
      <c r="I192" s="4"/>
      <c r="J192" s="5"/>
      <c r="K192" s="6"/>
      <c r="L192" s="49"/>
      <c r="M192" s="10"/>
      <c r="N192" s="11"/>
    </row>
    <row r="193" spans="2:14" ht="48">
      <c r="B193" s="16"/>
      <c r="C193" s="14"/>
      <c r="D193" s="4"/>
      <c r="E193" s="4"/>
      <c r="F193" s="4"/>
      <c r="G193" s="4"/>
      <c r="H193" s="4"/>
      <c r="I193" s="4"/>
      <c r="J193" s="5"/>
      <c r="K193" s="6"/>
      <c r="L193" s="49"/>
      <c r="M193" s="10"/>
      <c r="N193" s="11"/>
    </row>
    <row r="194" spans="2:14" ht="48">
      <c r="B194" s="16"/>
      <c r="C194" s="14"/>
      <c r="D194" s="4"/>
      <c r="E194" s="4"/>
      <c r="F194" s="4"/>
      <c r="G194" s="4"/>
      <c r="H194" s="4"/>
      <c r="I194" s="4"/>
      <c r="J194" s="5"/>
      <c r="K194" s="6"/>
      <c r="L194" s="49"/>
      <c r="M194" s="10"/>
      <c r="N194" s="11"/>
    </row>
    <row r="195" spans="2:14" ht="48">
      <c r="B195" s="16"/>
      <c r="C195" s="14"/>
      <c r="D195" s="4"/>
      <c r="E195" s="4"/>
      <c r="F195" s="4"/>
      <c r="G195" s="4"/>
      <c r="H195" s="4"/>
      <c r="I195" s="4"/>
      <c r="J195" s="5"/>
      <c r="K195" s="6"/>
      <c r="L195" s="49"/>
      <c r="M195" s="10"/>
      <c r="N195" s="11"/>
    </row>
    <row r="196" spans="2:14" ht="48">
      <c r="B196" s="16"/>
      <c r="C196" s="14"/>
      <c r="D196" s="4"/>
      <c r="E196" s="4"/>
      <c r="F196" s="4"/>
      <c r="G196" s="4"/>
      <c r="H196" s="4"/>
      <c r="I196" s="4"/>
      <c r="J196" s="5"/>
      <c r="K196" s="6"/>
      <c r="L196" s="49"/>
      <c r="M196" s="10"/>
      <c r="N196" s="11"/>
    </row>
    <row r="197" spans="2:14" ht="48">
      <c r="B197" s="16"/>
      <c r="C197" s="14"/>
      <c r="D197" s="4"/>
      <c r="E197" s="4"/>
      <c r="F197" s="4"/>
      <c r="G197" s="4"/>
      <c r="H197" s="4"/>
      <c r="I197" s="4"/>
      <c r="J197" s="5"/>
      <c r="K197" s="6"/>
      <c r="L197" s="49"/>
      <c r="M197" s="10"/>
      <c r="N197" s="11"/>
    </row>
    <row r="198" spans="2:14" ht="48">
      <c r="B198" s="16"/>
      <c r="C198" s="14"/>
      <c r="D198" s="4"/>
      <c r="E198" s="4"/>
      <c r="F198" s="4"/>
      <c r="G198" s="4"/>
      <c r="H198" s="4"/>
      <c r="I198" s="4"/>
      <c r="J198" s="5"/>
      <c r="K198" s="6"/>
      <c r="L198" s="49"/>
      <c r="M198" s="10"/>
      <c r="N198" s="11"/>
    </row>
    <row r="199" spans="2:14" ht="48">
      <c r="B199" s="16"/>
      <c r="C199" s="14"/>
      <c r="D199" s="4"/>
      <c r="E199" s="4"/>
      <c r="F199" s="4"/>
      <c r="G199" s="4"/>
      <c r="H199" s="4"/>
      <c r="I199" s="4"/>
      <c r="J199" s="5"/>
      <c r="K199" s="6"/>
      <c r="L199" s="49"/>
      <c r="M199" s="10"/>
      <c r="N199" s="11"/>
    </row>
    <row r="200" spans="2:14" ht="48">
      <c r="B200" s="16"/>
      <c r="C200" s="14"/>
      <c r="D200" s="4"/>
      <c r="E200" s="4"/>
      <c r="F200" s="4"/>
      <c r="G200" s="4"/>
      <c r="H200" s="4"/>
      <c r="I200" s="4"/>
      <c r="J200" s="5"/>
      <c r="K200" s="6"/>
      <c r="L200" s="49"/>
      <c r="M200" s="10"/>
      <c r="N200" s="11"/>
    </row>
    <row r="201" spans="2:14" ht="48">
      <c r="B201" s="16"/>
      <c r="C201" s="14"/>
      <c r="D201" s="4"/>
      <c r="E201" s="4"/>
      <c r="F201" s="4"/>
      <c r="G201" s="4"/>
      <c r="H201" s="4"/>
      <c r="I201" s="4"/>
      <c r="J201" s="5"/>
      <c r="K201" s="6"/>
      <c r="L201" s="49"/>
      <c r="M201" s="10"/>
      <c r="N201" s="11"/>
    </row>
    <row r="202" spans="2:14" ht="48">
      <c r="B202" s="16"/>
      <c r="C202" s="14"/>
      <c r="D202" s="4"/>
      <c r="E202" s="4"/>
      <c r="F202" s="4"/>
      <c r="G202" s="4"/>
      <c r="H202" s="4"/>
      <c r="I202" s="4"/>
      <c r="J202" s="5"/>
      <c r="K202" s="6"/>
      <c r="L202" s="49"/>
      <c r="M202" s="10"/>
      <c r="N202" s="11"/>
    </row>
    <row r="203" spans="2:14" ht="48">
      <c r="B203" s="16"/>
      <c r="C203" s="14"/>
      <c r="D203" s="4"/>
      <c r="E203" s="4"/>
      <c r="F203" s="4"/>
      <c r="G203" s="4"/>
      <c r="H203" s="4"/>
      <c r="I203" s="4"/>
      <c r="J203" s="5"/>
      <c r="K203" s="6"/>
      <c r="L203" s="49"/>
      <c r="M203" s="10"/>
      <c r="N203" s="11"/>
    </row>
    <row r="204" spans="2:14" ht="48">
      <c r="B204" s="16"/>
      <c r="C204" s="14"/>
      <c r="D204" s="4"/>
      <c r="E204" s="4"/>
      <c r="F204" s="4"/>
      <c r="G204" s="4"/>
      <c r="H204" s="4"/>
      <c r="I204" s="4"/>
      <c r="J204" s="5"/>
      <c r="K204" s="6"/>
      <c r="L204" s="49"/>
      <c r="M204" s="10"/>
      <c r="N204" s="11"/>
    </row>
    <row r="205" spans="2:14" ht="48">
      <c r="B205" s="16"/>
      <c r="C205" s="14"/>
      <c r="D205" s="4"/>
      <c r="E205" s="4"/>
      <c r="F205" s="4"/>
      <c r="G205" s="4"/>
      <c r="H205" s="4"/>
      <c r="I205" s="4"/>
      <c r="J205" s="5"/>
      <c r="K205" s="6"/>
      <c r="L205" s="49"/>
      <c r="M205" s="10"/>
      <c r="N205" s="11"/>
    </row>
    <row r="206" spans="2:14" ht="48">
      <c r="B206" s="16"/>
      <c r="C206" s="14"/>
      <c r="D206" s="4"/>
      <c r="E206" s="4"/>
      <c r="F206" s="4"/>
      <c r="G206" s="4"/>
      <c r="H206" s="4"/>
      <c r="I206" s="4"/>
      <c r="J206" s="5"/>
      <c r="K206" s="6"/>
      <c r="L206" s="49"/>
      <c r="M206" s="10"/>
      <c r="N206" s="11"/>
    </row>
    <row r="207" spans="2:14" ht="48">
      <c r="B207" s="16"/>
      <c r="C207" s="14"/>
      <c r="D207" s="4"/>
      <c r="E207" s="4"/>
      <c r="F207" s="4"/>
      <c r="G207" s="4"/>
      <c r="H207" s="4"/>
      <c r="I207" s="4"/>
      <c r="J207" s="5"/>
      <c r="K207" s="6"/>
      <c r="L207" s="49"/>
      <c r="M207" s="10"/>
      <c r="N207" s="11"/>
    </row>
    <row r="208" spans="2:14" ht="48">
      <c r="B208" s="16"/>
      <c r="C208" s="14"/>
      <c r="D208" s="4"/>
      <c r="E208" s="4"/>
      <c r="F208" s="4"/>
      <c r="G208" s="4"/>
      <c r="H208" s="4"/>
      <c r="I208" s="4"/>
      <c r="J208" s="5"/>
      <c r="K208" s="6"/>
      <c r="L208" s="49"/>
      <c r="M208" s="10"/>
      <c r="N208" s="11"/>
    </row>
    <row r="209" spans="2:14" ht="48">
      <c r="B209" s="16"/>
      <c r="C209" s="14"/>
      <c r="D209" s="4"/>
      <c r="E209" s="4"/>
      <c r="F209" s="4"/>
      <c r="G209" s="4"/>
      <c r="H209" s="4"/>
      <c r="I209" s="4"/>
      <c r="J209" s="5"/>
      <c r="K209" s="6"/>
      <c r="L209" s="49"/>
      <c r="M209" s="10"/>
      <c r="N209" s="11"/>
    </row>
    <row r="210" spans="2:14" ht="48">
      <c r="B210" s="16"/>
      <c r="C210" s="14"/>
      <c r="D210" s="4"/>
      <c r="E210" s="4"/>
      <c r="F210" s="4"/>
      <c r="G210" s="4"/>
      <c r="H210" s="4"/>
      <c r="I210" s="4"/>
      <c r="J210" s="5"/>
      <c r="K210" s="6"/>
      <c r="L210" s="49"/>
      <c r="M210" s="10"/>
      <c r="N210" s="11"/>
    </row>
    <row r="211" spans="2:14" ht="48">
      <c r="B211" s="16"/>
      <c r="C211" s="14"/>
      <c r="D211" s="4"/>
      <c r="E211" s="4"/>
      <c r="F211" s="4"/>
      <c r="G211" s="4"/>
      <c r="H211" s="4"/>
      <c r="I211" s="4"/>
      <c r="J211" s="5"/>
      <c r="K211" s="6"/>
      <c r="L211" s="49"/>
      <c r="M211" s="10"/>
      <c r="N211" s="11"/>
    </row>
    <row r="212" spans="2:14" ht="48">
      <c r="B212" s="16"/>
      <c r="C212" s="14"/>
      <c r="D212" s="4"/>
      <c r="E212" s="4"/>
      <c r="F212" s="4"/>
      <c r="G212" s="4"/>
      <c r="H212" s="4"/>
      <c r="I212" s="4"/>
      <c r="J212" s="5"/>
      <c r="K212" s="6"/>
      <c r="L212" s="49"/>
      <c r="M212" s="10"/>
      <c r="N212" s="11"/>
    </row>
    <row r="213" spans="2:14" ht="48">
      <c r="B213" s="16"/>
      <c r="C213" s="14"/>
      <c r="D213" s="4"/>
      <c r="E213" s="4"/>
      <c r="F213" s="4"/>
      <c r="G213" s="4"/>
      <c r="H213" s="4"/>
      <c r="I213" s="4"/>
      <c r="J213" s="5"/>
      <c r="K213" s="6"/>
      <c r="L213" s="49"/>
      <c r="M213" s="10"/>
      <c r="N213" s="11"/>
    </row>
    <row r="214" spans="2:14" ht="48">
      <c r="B214" s="16"/>
      <c r="C214" s="14"/>
      <c r="D214" s="4"/>
      <c r="E214" s="4"/>
      <c r="F214" s="4"/>
      <c r="G214" s="4"/>
      <c r="H214" s="4"/>
      <c r="I214" s="4"/>
      <c r="J214" s="5"/>
      <c r="K214" s="6"/>
      <c r="L214" s="49"/>
      <c r="M214" s="10"/>
      <c r="N214" s="11"/>
    </row>
    <row r="215" spans="2:14" ht="48">
      <c r="B215" s="16"/>
      <c r="C215" s="14"/>
      <c r="D215" s="4"/>
      <c r="E215" s="4"/>
      <c r="F215" s="4"/>
      <c r="G215" s="4"/>
      <c r="H215" s="4"/>
      <c r="I215" s="4"/>
      <c r="J215" s="5"/>
      <c r="K215" s="6"/>
      <c r="L215" s="49"/>
      <c r="M215" s="10"/>
      <c r="N215" s="11"/>
    </row>
    <row r="216" spans="2:14" ht="48">
      <c r="B216" s="16"/>
      <c r="C216" s="14"/>
      <c r="D216" s="4"/>
      <c r="E216" s="4"/>
      <c r="F216" s="4"/>
      <c r="G216" s="4"/>
      <c r="H216" s="4"/>
      <c r="I216" s="4"/>
      <c r="J216" s="5"/>
      <c r="K216" s="6"/>
      <c r="L216" s="49"/>
      <c r="M216" s="10"/>
      <c r="N216" s="11"/>
    </row>
    <row r="217" spans="2:14" ht="48">
      <c r="B217" s="16"/>
      <c r="C217" s="14"/>
      <c r="D217" s="4"/>
      <c r="E217" s="4"/>
      <c r="F217" s="4"/>
      <c r="G217" s="4"/>
      <c r="H217" s="4"/>
      <c r="I217" s="4"/>
      <c r="J217" s="5"/>
      <c r="K217" s="6"/>
      <c r="L217" s="49"/>
      <c r="M217" s="10"/>
      <c r="N217" s="11"/>
    </row>
    <row r="218" spans="2:14" ht="48">
      <c r="B218" s="16"/>
      <c r="C218" s="14"/>
      <c r="D218" s="4"/>
      <c r="E218" s="4"/>
      <c r="F218" s="4"/>
      <c r="G218" s="4"/>
      <c r="H218" s="4"/>
      <c r="I218" s="4"/>
      <c r="J218" s="5"/>
      <c r="K218" s="6"/>
      <c r="L218" s="49"/>
      <c r="M218" s="10"/>
      <c r="N218" s="11"/>
    </row>
    <row r="219" spans="2:14" ht="48">
      <c r="B219" s="16"/>
      <c r="C219" s="14"/>
      <c r="D219" s="4"/>
      <c r="E219" s="4"/>
      <c r="F219" s="4"/>
      <c r="G219" s="4"/>
      <c r="H219" s="4"/>
      <c r="I219" s="4"/>
      <c r="J219" s="5"/>
      <c r="K219" s="6"/>
      <c r="L219" s="49"/>
      <c r="M219" s="10"/>
      <c r="N219" s="11"/>
    </row>
    <row r="220" spans="2:14" ht="48">
      <c r="B220" s="16"/>
      <c r="C220" s="14"/>
      <c r="D220" s="4"/>
      <c r="E220" s="4"/>
      <c r="F220" s="4"/>
      <c r="G220" s="4"/>
      <c r="H220" s="4"/>
      <c r="I220" s="4"/>
      <c r="J220" s="5"/>
      <c r="K220" s="6"/>
      <c r="L220" s="49"/>
      <c r="M220" s="10"/>
      <c r="N220" s="11"/>
    </row>
    <row r="221" spans="2:14" ht="48">
      <c r="B221" s="16"/>
      <c r="C221" s="14"/>
      <c r="D221" s="4"/>
      <c r="E221" s="4"/>
      <c r="F221" s="4"/>
      <c r="G221" s="4"/>
      <c r="H221" s="4"/>
      <c r="I221" s="4"/>
      <c r="J221" s="5"/>
      <c r="K221" s="6"/>
      <c r="L221" s="49"/>
      <c r="M221" s="10"/>
      <c r="N221" s="11"/>
    </row>
    <row r="222" spans="2:14" ht="48">
      <c r="B222" s="16"/>
      <c r="C222" s="14"/>
      <c r="D222" s="4"/>
      <c r="E222" s="4"/>
      <c r="F222" s="4"/>
      <c r="G222" s="4"/>
      <c r="H222" s="4"/>
      <c r="I222" s="4"/>
      <c r="J222" s="5"/>
      <c r="K222" s="6"/>
      <c r="L222" s="49"/>
      <c r="M222" s="10"/>
      <c r="N222" s="11"/>
    </row>
    <row r="223" spans="2:14" ht="48">
      <c r="B223" s="16"/>
      <c r="C223" s="14"/>
      <c r="D223" s="4"/>
      <c r="E223" s="4"/>
      <c r="F223" s="4"/>
      <c r="G223" s="4"/>
      <c r="H223" s="4"/>
      <c r="I223" s="4"/>
      <c r="J223" s="5"/>
      <c r="K223" s="6"/>
      <c r="L223" s="49"/>
      <c r="M223" s="10"/>
      <c r="N223" s="11"/>
    </row>
    <row r="224" spans="2:14" ht="48">
      <c r="B224" s="16"/>
      <c r="C224" s="14"/>
      <c r="D224" s="4"/>
      <c r="E224" s="4"/>
      <c r="F224" s="4"/>
      <c r="G224" s="4"/>
      <c r="H224" s="4"/>
      <c r="I224" s="4"/>
      <c r="J224" s="5"/>
      <c r="K224" s="6"/>
      <c r="L224" s="49"/>
      <c r="M224" s="10"/>
      <c r="N224" s="11"/>
    </row>
    <row r="225" spans="2:14" ht="48">
      <c r="B225" s="16"/>
      <c r="C225" s="14"/>
      <c r="D225" s="4"/>
      <c r="E225" s="4"/>
      <c r="F225" s="4"/>
      <c r="G225" s="4"/>
      <c r="H225" s="4"/>
      <c r="I225" s="4"/>
      <c r="J225" s="5"/>
      <c r="K225" s="6"/>
      <c r="L225" s="49"/>
      <c r="M225" s="10"/>
      <c r="N225" s="11"/>
    </row>
    <row r="226" spans="2:14" ht="48">
      <c r="B226" s="16"/>
      <c r="C226" s="14"/>
      <c r="D226" s="4"/>
      <c r="E226" s="4"/>
      <c r="F226" s="4"/>
      <c r="G226" s="4"/>
      <c r="H226" s="4"/>
      <c r="I226" s="4"/>
      <c r="J226" s="5"/>
      <c r="K226" s="6"/>
      <c r="L226" s="49"/>
      <c r="M226" s="10"/>
      <c r="N226" s="11"/>
    </row>
    <row r="227" spans="2:14" ht="48">
      <c r="B227" s="16"/>
      <c r="C227" s="14"/>
      <c r="D227" s="4"/>
      <c r="E227" s="4"/>
      <c r="F227" s="4"/>
      <c r="G227" s="4"/>
      <c r="H227" s="4"/>
      <c r="I227" s="4"/>
      <c r="J227" s="5"/>
      <c r="K227" s="6"/>
      <c r="L227" s="49"/>
      <c r="M227" s="10"/>
      <c r="N227" s="11"/>
    </row>
    <row r="228" spans="2:14" ht="48">
      <c r="B228" s="16"/>
      <c r="C228" s="14"/>
      <c r="D228" s="4"/>
      <c r="E228" s="4"/>
      <c r="F228" s="4"/>
      <c r="G228" s="4"/>
      <c r="H228" s="4"/>
      <c r="I228" s="4"/>
      <c r="J228" s="5"/>
      <c r="K228" s="6"/>
      <c r="L228" s="49"/>
      <c r="M228" s="10"/>
      <c r="N228" s="11"/>
    </row>
    <row r="229" spans="2:14" ht="48.75" thickBot="1">
      <c r="B229" s="18"/>
      <c r="C229" s="42"/>
      <c r="D229" s="43"/>
      <c r="E229" s="43"/>
      <c r="F229" s="43"/>
      <c r="G229" s="43"/>
      <c r="H229" s="43"/>
      <c r="I229" s="43"/>
      <c r="J229" s="7"/>
      <c r="K229" s="8"/>
      <c r="L229" s="50"/>
      <c r="M229" s="19"/>
      <c r="N229" s="20"/>
    </row>
    <row r="230" spans="2:14" ht="16.5" thickTop="1"/>
  </sheetData>
  <mergeCells count="4">
    <mergeCell ref="A1:B1"/>
    <mergeCell ref="M1:N1"/>
    <mergeCell ref="G2:H2"/>
    <mergeCell ref="J2:K2"/>
  </mergeCells>
  <pageMargins left="0.19685039370078741" right="0.19685039370078741" top="0.15748031496062992" bottom="0.15748031496062992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general</vt:lpstr>
      <vt:lpstr>completed</vt:lpstr>
      <vt:lpstr>recall</vt:lpstr>
      <vt:lpstr>general!Zone_d_impression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HaNeN</dc:creator>
  <cp:lastModifiedBy>Benalia</cp:lastModifiedBy>
  <cp:lastPrinted>2013-10-05T07:31:23Z</cp:lastPrinted>
  <dcterms:created xsi:type="dcterms:W3CDTF">2013-10-04T21:22:02Z</dcterms:created>
  <dcterms:modified xsi:type="dcterms:W3CDTF">2013-10-05T15:27:21Z</dcterms:modified>
</cp:coreProperties>
</file>